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Костин\Desktop\"/>
    </mc:Choice>
  </mc:AlternateContent>
  <xr:revisionPtr revIDLastSave="0" documentId="8_{56644E47-4AC0-40AC-A144-E61A2111900F}" xr6:coauthVersionLast="47" xr6:coauthVersionMax="47" xr10:uidLastSave="{00000000-0000-0000-0000-000000000000}"/>
  <bookViews>
    <workbookView xWindow="-28920" yWindow="-120" windowWidth="29040" windowHeight="15840" tabRatio="745" firstSheet="2" activeTab="6" xr2:uid="{00000000-000D-0000-FFFF-FFFF00000000}"/>
  </bookViews>
  <sheets>
    <sheet name="Проект01(Разв УДС) " sheetId="3" r:id="rId1"/>
    <sheet name="Проект 02(Ремонт дорог) (3)" sheetId="14" r:id="rId2"/>
    <sheet name="Проект 03 (улуч кач тр обсл)" sheetId="7" r:id="rId3"/>
    <sheet name="Процесс01(Содержание УДС)" sheetId="5" r:id="rId4"/>
    <sheet name="Процесс02(Тр.обслуж.насел)" sheetId="6" r:id="rId5"/>
    <sheet name="Процесс03(Траспортн безопснос)" sheetId="13" r:id="rId6"/>
    <sheet name="Рег. проект" sheetId="8" r:id="rId7"/>
    <sheet name="Рег. проект (2)" sheetId="12" r:id="rId8"/>
    <sheet name="ИТОГ" sheetId="10" r:id="rId9"/>
  </sheets>
  <definedNames>
    <definedName name="_xlnm._FilterDatabase" localSheetId="1" hidden="1">'Проект 02(Ремонт дорог) (3)'!$A$1:$M$512</definedName>
    <definedName name="_xlnm._FilterDatabase" localSheetId="2" hidden="1">'Проект 03 (улуч кач тр обсл)'!$A$1:$M$19</definedName>
    <definedName name="_xlnm._FilterDatabase" localSheetId="0" hidden="1">'Проект01(Разв УДС) '!$A$1:$M$224</definedName>
    <definedName name="_xlnm._FilterDatabase" localSheetId="3" hidden="1">'Процесс01(Содержание УДС)'!$A$1:$M$33</definedName>
    <definedName name="_xlnm._FilterDatabase" localSheetId="4" hidden="1">'Процесс02(Тр.обслуж.насел)'!$A$1:$M$16</definedName>
    <definedName name="_xlnm._FilterDatabase" localSheetId="5" hidden="1">'Процесс03(Траспортн безопснос)'!$A$1:$M$14</definedName>
    <definedName name="_xlnm._FilterDatabase" localSheetId="6" hidden="1">'Рег. проект'!$A$1:$M$15</definedName>
    <definedName name="_xlnm._FilterDatabase" localSheetId="7" hidden="1">'Рег. проект (2)'!$A$1:$M$15</definedName>
    <definedName name="_xlnm.Print_Area" localSheetId="0">'Проект01(Разв УДС) '!$C$1:$M$28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59" i="14" l="1"/>
  <c r="I11" i="13" l="1"/>
  <c r="J11" i="13"/>
  <c r="H11" i="13"/>
  <c r="I11" i="7"/>
  <c r="J11" i="7"/>
  <c r="H11" i="7"/>
  <c r="M511" i="14"/>
  <c r="L511" i="14"/>
  <c r="K511" i="14"/>
  <c r="J511" i="14"/>
  <c r="I511" i="14"/>
  <c r="H511" i="14"/>
  <c r="M506" i="14"/>
  <c r="L506" i="14"/>
  <c r="K506" i="14"/>
  <c r="J506" i="14"/>
  <c r="I506" i="14"/>
  <c r="H506" i="14"/>
  <c r="J393" i="14"/>
  <c r="I393" i="14"/>
  <c r="H393" i="14"/>
  <c r="M371" i="14"/>
  <c r="L371" i="14"/>
  <c r="K371" i="14"/>
  <c r="J371" i="14"/>
  <c r="I371" i="14"/>
  <c r="H371" i="14"/>
  <c r="L319" i="14"/>
  <c r="L134" i="14" s="1"/>
  <c r="K215" i="14"/>
  <c r="K134" i="14" s="1"/>
  <c r="M134" i="14"/>
  <c r="J134" i="14"/>
  <c r="I134" i="14"/>
  <c r="H134" i="14"/>
  <c r="M121" i="14"/>
  <c r="L121" i="14"/>
  <c r="K121" i="14"/>
  <c r="J121" i="14"/>
  <c r="I121" i="14"/>
  <c r="H121" i="14"/>
  <c r="K85" i="14"/>
  <c r="M12" i="14"/>
  <c r="L12" i="14"/>
  <c r="K12" i="14"/>
  <c r="J12" i="14"/>
  <c r="I12" i="14"/>
  <c r="H12" i="14"/>
  <c r="K393" i="14" l="1"/>
  <c r="M393" i="14"/>
  <c r="M11" i="14"/>
  <c r="L11" i="14"/>
  <c r="L393" i="14"/>
  <c r="H11" i="14"/>
  <c r="J11" i="14"/>
  <c r="K11" i="14"/>
  <c r="I11" i="14"/>
  <c r="M10" i="14" l="1"/>
  <c r="L10" i="14"/>
  <c r="K10" i="14"/>
  <c r="M11" i="13" l="1"/>
  <c r="L11" i="13"/>
  <c r="K11" i="13"/>
  <c r="M13" i="13"/>
  <c r="M10" i="13" s="1"/>
  <c r="L13" i="13"/>
  <c r="K13" i="13"/>
  <c r="K10" i="13" s="1"/>
  <c r="L10" i="13" l="1"/>
  <c r="M11" i="12"/>
  <c r="M10" i="12" s="1"/>
  <c r="L11" i="12"/>
  <c r="L10" i="12" s="1"/>
  <c r="K11" i="12"/>
  <c r="K10" i="12" s="1"/>
  <c r="J11" i="12"/>
  <c r="I11" i="12"/>
  <c r="H11" i="12"/>
  <c r="L108" i="3" l="1"/>
  <c r="M108" i="3"/>
  <c r="K108" i="3"/>
  <c r="I108" i="3"/>
  <c r="J108" i="3"/>
  <c r="H108" i="3"/>
  <c r="I11" i="3" l="1"/>
  <c r="J11" i="3"/>
  <c r="H11" i="3"/>
  <c r="L11" i="5" l="1"/>
  <c r="K11" i="5"/>
  <c r="L30" i="5" l="1"/>
  <c r="M30" i="5"/>
  <c r="K30" i="5"/>
  <c r="M11" i="5" l="1"/>
  <c r="M11" i="7" l="1"/>
  <c r="L11" i="7"/>
  <c r="K11" i="7"/>
  <c r="M11" i="3" l="1"/>
  <c r="L11" i="3"/>
  <c r="K92" i="3"/>
  <c r="K80" i="3"/>
  <c r="K11" i="3" l="1"/>
  <c r="M17" i="6" l="1"/>
  <c r="L17" i="6"/>
  <c r="K17" i="6"/>
  <c r="J17" i="6"/>
  <c r="I17" i="6"/>
  <c r="H17" i="6"/>
  <c r="L10" i="3" l="1"/>
  <c r="B1" i="10" s="1"/>
  <c r="K10" i="3" l="1"/>
  <c r="A1" i="10" s="1"/>
  <c r="K23" i="5" l="1"/>
  <c r="K25" i="5"/>
  <c r="K28" i="5"/>
  <c r="K10" i="5" l="1"/>
  <c r="M10" i="3"/>
  <c r="C1" i="10" s="1"/>
  <c r="M11" i="8" l="1"/>
  <c r="M10" i="8" s="1"/>
  <c r="L11" i="8"/>
  <c r="L10" i="8" s="1"/>
  <c r="K11" i="8"/>
  <c r="K10" i="8" s="1"/>
  <c r="J11" i="8"/>
  <c r="I11" i="8"/>
  <c r="H11" i="8"/>
  <c r="M18" i="7" l="1"/>
  <c r="M10" i="7" s="1"/>
  <c r="L18" i="7"/>
  <c r="L10" i="7" s="1"/>
  <c r="K18" i="7"/>
  <c r="K10" i="7" s="1"/>
  <c r="H18" i="7"/>
  <c r="M15" i="6"/>
  <c r="L15" i="6"/>
  <c r="K15" i="6"/>
  <c r="J15" i="6"/>
  <c r="I15" i="6"/>
  <c r="H15" i="6"/>
  <c r="M13" i="6"/>
  <c r="L13" i="6"/>
  <c r="K13" i="6"/>
  <c r="J13" i="6"/>
  <c r="I13" i="6"/>
  <c r="H13" i="6"/>
  <c r="M11" i="6"/>
  <c r="L11" i="6"/>
  <c r="K11" i="6"/>
  <c r="J11" i="6"/>
  <c r="I11" i="6"/>
  <c r="H11" i="6"/>
  <c r="M28" i="5"/>
  <c r="L28" i="5"/>
  <c r="J28" i="5"/>
  <c r="I28" i="5"/>
  <c r="H28" i="5"/>
  <c r="M25" i="5"/>
  <c r="L25" i="5"/>
  <c r="J25" i="5"/>
  <c r="I25" i="5"/>
  <c r="H25" i="5"/>
  <c r="M23" i="5"/>
  <c r="L23" i="5"/>
  <c r="J23" i="5"/>
  <c r="I23" i="5"/>
  <c r="H23" i="5"/>
  <c r="J11" i="5"/>
  <c r="I11" i="5"/>
  <c r="H11" i="5"/>
  <c r="L10" i="5" l="1"/>
  <c r="M10" i="5"/>
  <c r="M10" i="6"/>
  <c r="K10" i="6"/>
  <c r="L10" i="6"/>
</calcChain>
</file>

<file path=xl/sharedStrings.xml><?xml version="1.0" encoding="utf-8"?>
<sst xmlns="http://schemas.openxmlformats.org/spreadsheetml/2006/main" count="8101" uniqueCount="358">
  <si>
    <t>Ед. изм.</t>
  </si>
  <si>
    <t>х</t>
  </si>
  <si>
    <t>01</t>
  </si>
  <si>
    <t>км</t>
  </si>
  <si>
    <t>МКУ "ГДСР"</t>
  </si>
  <si>
    <t>Реконструкция разводного моста через реку Преголь на участке Калининград-Советск Калининградской железной дороги. Этап 2. Автодорожный мост и подходы к нему</t>
  </si>
  <si>
    <t>02</t>
  </si>
  <si>
    <t>Протяженность построенных и реконструированных улиц, дорог и искусственных дорожных сооружений</t>
  </si>
  <si>
    <t>Комплект проектной документации</t>
  </si>
  <si>
    <t>единиц</t>
  </si>
  <si>
    <t>44955</t>
  </si>
  <si>
    <t>Строительство эстакады с устройством инженерных сетей по ул. А. Суворова в г. Калининграде</t>
  </si>
  <si>
    <t>44958</t>
  </si>
  <si>
    <t>44959</t>
  </si>
  <si>
    <t>Строительство улицы Понартской с транспортными развязками в г. Калининграде (от ул. Аллея Смелых до ул. У. Громовой) (Этап III)</t>
  </si>
  <si>
    <t>44960</t>
  </si>
  <si>
    <t>Реконструкция участка проспекта Победы от улицы Кутузова до улицы Радищева в г. Калининграде</t>
  </si>
  <si>
    <t>44961</t>
  </si>
  <si>
    <t>44974</t>
  </si>
  <si>
    <t>Строительство ул. Ген.Толстикова в г. Калининграде</t>
  </si>
  <si>
    <t>44975</t>
  </si>
  <si>
    <t>44976</t>
  </si>
  <si>
    <t>Реконструкция ул. Литовский вал в г. Калининграде</t>
  </si>
  <si>
    <t>44981</t>
  </si>
  <si>
    <t>Протяженность отремонтированных улиц и дорог</t>
  </si>
  <si>
    <t>Площадь обустроенных парковок</t>
  </si>
  <si>
    <t>кв.м</t>
  </si>
  <si>
    <t>КАПИТАЛЬНЫЙ РЕМОНТ</t>
  </si>
  <si>
    <t>84921</t>
  </si>
  <si>
    <t>УСТРОЙСТВО ПАРКОВОК</t>
  </si>
  <si>
    <t>УСТРОЙСТВО ТРОТУАРОВ</t>
  </si>
  <si>
    <t>Разработка проектно-сметной документации капитального ремонта</t>
  </si>
  <si>
    <t>Протяженность дорог</t>
  </si>
  <si>
    <t>84911</t>
  </si>
  <si>
    <t>Текущий ремонт и содержание автомобильных дорог общего пользования</t>
  </si>
  <si>
    <t>Закупка энергетических ресурсов</t>
  </si>
  <si>
    <t>Договор</t>
  </si>
  <si>
    <t>Налоговая ставка</t>
  </si>
  <si>
    <t xml:space="preserve">Ремонт и текущее содержание остановочных пунктов </t>
  </si>
  <si>
    <t>КГХиС</t>
  </si>
  <si>
    <t>Количество техники</t>
  </si>
  <si>
    <t>Количество улиц</t>
  </si>
  <si>
    <t>МКУ "ЦОДИПП"</t>
  </si>
  <si>
    <t>Количество  остановочных павильонов</t>
  </si>
  <si>
    <t>Приобретение, установка и модернизация остановочных павильонов</t>
  </si>
  <si>
    <t>тыс.кв. м</t>
  </si>
  <si>
    <t>Объем работ по маршрутам</t>
  </si>
  <si>
    <t>тыс.км</t>
  </si>
  <si>
    <t>84811</t>
  </si>
  <si>
    <t>Перевозка пассажиров  и багажа наземным электрическим транспортом по регулируемым тарифам</t>
  </si>
  <si>
    <t>84812</t>
  </si>
  <si>
    <t>Регулярные перевозки пассажиров и багажа наземным автомобильным транспортом по регулируемым тарифам</t>
  </si>
  <si>
    <t>84813</t>
  </si>
  <si>
    <t xml:space="preserve">Количество функционирующих систем </t>
  </si>
  <si>
    <t xml:space="preserve">Обеспечение функционирования автоматической системы проезда </t>
  </si>
  <si>
    <t>КРДТИ</t>
  </si>
  <si>
    <t>84832</t>
  </si>
  <si>
    <t>Количество  трамваев</t>
  </si>
  <si>
    <t>Количество трамваев</t>
  </si>
  <si>
    <t>шт</t>
  </si>
  <si>
    <t>Объекты</t>
  </si>
  <si>
    <t>КГРиЦ</t>
  </si>
  <si>
    <t>2026 год</t>
  </si>
  <si>
    <t>Реконструкция ул. Аллея Смелых в г. Калининграде, Калининградская область (3 этап)</t>
  </si>
  <si>
    <t>Реконструкция ул. Аллея Смелых в г. Калининграде, Калининградская область (2 этап)</t>
  </si>
  <si>
    <t>44983</t>
  </si>
  <si>
    <t>Строительство бул. Снегова и участка ул. Стрелецкой в г. Калининграде</t>
  </si>
  <si>
    <t>44984</t>
  </si>
  <si>
    <t>Строительство проезда от ул. Р. Зорге до ул. Краснопрудная в г. Калининграде</t>
  </si>
  <si>
    <t>44985</t>
  </si>
  <si>
    <t>Количество комплектов парковочного оборудования</t>
  </si>
  <si>
    <t>Содержание искусственных сооружений</t>
  </si>
  <si>
    <t>Количество сооружений</t>
  </si>
  <si>
    <t>Работы по ремонту и содержанию технических средств организации дорожного движения (СФО, дорожные знаки, временные дорожные знаки, дорожная разметка, пешеходные ограждения, искусственные неровности, ограждения барьерного типа и Г-образные опоры) в границах городского округа «Город Калининград»</t>
  </si>
  <si>
    <t>Количество остановочных пунктов</t>
  </si>
  <si>
    <t>Приобретение специализированной  техники</t>
  </si>
  <si>
    <t>Обустройство и содержание остановочных павильонов</t>
  </si>
  <si>
    <t>Разработка ПСД Капитальный ремонт перекрестка с развязками ул.Буткова-Московский проспект в г. Калининграде</t>
  </si>
  <si>
    <t>Количество контрактов</t>
  </si>
  <si>
    <t>44965</t>
  </si>
  <si>
    <t>Капитальный ремонт ул. Орудийная от ул. Аэропортная   до границ городского округа «Город Калининград»</t>
  </si>
  <si>
    <t>Использование платных парковок (парковочных мест)</t>
  </si>
  <si>
    <t>Площадь уборки объектов улично-дорожной сети</t>
  </si>
  <si>
    <t>Реконструкция ул. Челюскинская от ул. Тихоокеанская до дома № 20/22 по ул. Челюскинская в г. Калининграде</t>
  </si>
  <si>
    <t>44986</t>
  </si>
  <si>
    <t>44987</t>
  </si>
  <si>
    <t>Мероприятия по содержанию парковок: Услуги по ремонту и техническому обслуживанию прочего профессионального электрического оборудования</t>
  </si>
  <si>
    <t>шт.</t>
  </si>
  <si>
    <t>Год реализации</t>
  </si>
  <si>
    <t>2027 год</t>
  </si>
  <si>
    <t>Строительство улицы Тихоокеанской от ул. Алданская до ул. Спасателей в городе Калининграде, включая вынос (переустройство) двухцепного участка ВЛ 15-99, ВЛ 15-101</t>
  </si>
  <si>
    <t>44970</t>
  </si>
  <si>
    <t xml:space="preserve">Реконструкция моста Эстакадного </t>
  </si>
  <si>
    <t>Капитальный ремонт ул. Ломоносова и пер. Ломоносова в г. Калининграде</t>
  </si>
  <si>
    <t>84925</t>
  </si>
  <si>
    <t>Оснащение Единого пункта управления</t>
  </si>
  <si>
    <t>84821</t>
  </si>
  <si>
    <t>Устройство тупикового проезда между домами №25-27, №49-51 к дому №41-43 по ул. Аксакова в г. Калининграде</t>
  </si>
  <si>
    <t>Ремонт ул. Полоцкая в г. Калининграде</t>
  </si>
  <si>
    <t>Ремонт ул.Серпуховская в г. Калининграде</t>
  </si>
  <si>
    <t>Ремонт ул.Чайковского в г. Калининграде</t>
  </si>
  <si>
    <t>Ремонт ул. Харьковская в г. Калининграде</t>
  </si>
  <si>
    <t>Ремонт ул. Емельянова в г. Калининграде</t>
  </si>
  <si>
    <t>Капитальный ремонт транспортного узла по ул. Невского - ул. Дадаева в г. Калининграде</t>
  </si>
  <si>
    <t>Капитальный ремонт траснпортного узла Энергетиков - П. Емельянова в г. Калининграде</t>
  </si>
  <si>
    <t>Устройство тротуаров по ул. Краснооктябрьской от пр-т Ленинский до ул. Эпроновская в г. Калининграде</t>
  </si>
  <si>
    <t>Устройство тротуара по ул. Римская, 29 в г. Калининграде</t>
  </si>
  <si>
    <t>Поддержание нормативного состояния имущества и обновление материально-технической базы учреждений в целях уборки улично-дорожной сети</t>
  </si>
  <si>
    <t>Уборка улично-дорожной сети</t>
  </si>
  <si>
    <t>Уборка улично-дорожной сети, мостов, остановочных пунктов</t>
  </si>
  <si>
    <t>Площадь прковочных мест</t>
  </si>
  <si>
    <t>кв.м.</t>
  </si>
  <si>
    <t>Кадастровые работы по изготовлению технических планов</t>
  </si>
  <si>
    <t>Количество технических планов</t>
  </si>
  <si>
    <t>03</t>
  </si>
  <si>
    <t>Количество  остановочных пунктов, вывесок, урн, мониторов</t>
  </si>
  <si>
    <t>Завершение работ по строительству объекта</t>
  </si>
  <si>
    <t>Завершение работ по реконструкции объекта</t>
  </si>
  <si>
    <t xml:space="preserve">Код типа  структур-ного элемента </t>
  </si>
  <si>
    <t xml:space="preserve">Код   структурного элемента </t>
  </si>
  <si>
    <t>Код направления расходов (Доп КР)</t>
  </si>
  <si>
    <t>Исполнитель структурного элемента /мероприятия</t>
  </si>
  <si>
    <t>Структурный элемент МП/мероприятие/объекты мероприятий /контрольные точки</t>
  </si>
  <si>
    <t xml:space="preserve">Наименование показателя </t>
  </si>
  <si>
    <t>×</t>
  </si>
  <si>
    <t>Всего по структурному элементу</t>
  </si>
  <si>
    <t>декабрь</t>
  </si>
  <si>
    <t>И8</t>
  </si>
  <si>
    <t>Значение показателя мероприятия (результата) структурного элемента МП/ объекта мероприятия/сроки достижения контрольных точек</t>
  </si>
  <si>
    <t>Финансовое обеспечение по годам реализации, тыс.руб.</t>
  </si>
  <si>
    <t>Заключение контракта на выполнение работ</t>
  </si>
  <si>
    <t>Оплата работ</t>
  </si>
  <si>
    <t>Завершение работ по разработке ПСД</t>
  </si>
  <si>
    <t>Заключение контракта на выполнение работ по разработке ПСД</t>
  </si>
  <si>
    <t>Код направления расходов 
(Доп КР)</t>
  </si>
  <si>
    <t>РАЗВИТИЕ УЛИЧНО-ДОРОЖНОЙ СЕТИ</t>
  </si>
  <si>
    <t>Завершение ремонтных работ</t>
  </si>
  <si>
    <t>Завершение работ по устройству объекта</t>
  </si>
  <si>
    <t>Лабораторные и геодезические работы</t>
  </si>
  <si>
    <t>Завершение работ по ремонту объекта</t>
  </si>
  <si>
    <t>Приобретение (лизинг) транспорта</t>
  </si>
  <si>
    <t>1</t>
  </si>
  <si>
    <t>449**</t>
  </si>
  <si>
    <t>Содержание автомобильных дорог общего пользования</t>
  </si>
  <si>
    <t>Транспортная безопасность мостов</t>
  </si>
  <si>
    <t>Приобретение и установка остановочных павильонов</t>
  </si>
  <si>
    <t>Количество учреждений</t>
  </si>
  <si>
    <t>Уплата налога на имущество организаций и  земельного налога</t>
  </si>
  <si>
    <t>Осуществление регулярных перевозок пассажиров наземным электрическим транспортом</t>
  </si>
  <si>
    <t>Осуществление регулярных перевозок пассажиров наземным автомобильным транспортом</t>
  </si>
  <si>
    <t>Обеспечение функционирования автоматизированной системы проезда</t>
  </si>
  <si>
    <t>Завершение работ по обустройству объекта</t>
  </si>
  <si>
    <t>Количество обустроенных парковочный мест</t>
  </si>
  <si>
    <t>Количество комплектов</t>
  </si>
  <si>
    <t>Приобретение обурудования фотофиксации и программного обеспечения</t>
  </si>
  <si>
    <t>СМР по графику выполнения работ</t>
  </si>
  <si>
    <t>Капитальный ремонт ул. Б.Окружная от ул. Дзержинского до пос. Новое Лесное</t>
  </si>
  <si>
    <t>Заключение контракта на поставку оборудования</t>
  </si>
  <si>
    <t>Поставка оборудования</t>
  </si>
  <si>
    <t xml:space="preserve">Оплата </t>
  </si>
  <si>
    <t>Приложение № 2</t>
  </si>
  <si>
    <t>Приложение № 1</t>
  </si>
  <si>
    <t>Приложение № 3</t>
  </si>
  <si>
    <t>Приложение № 4</t>
  </si>
  <si>
    <t>Приложение № 6</t>
  </si>
  <si>
    <t>СОЗДАНИЕ ПАРКОВОК (ПАРКОВОЧНЫХ МЕСТ)</t>
  </si>
  <si>
    <t>КАПИТАЛЬНЫЙ РЕМОНТ АВТОМОБИЛЬНЫХ ДОРОГ ОБЩЕГО ПОЛЬЗОВАНИЯ</t>
  </si>
  <si>
    <t>РЕМОНТ АВТОМОБИЛЬНЫХ ДОРОГ ОБЩЕГО ПОЛЬЗОВАНИЯ</t>
  </si>
  <si>
    <t>КАПИТАЛЬНЫЙ РЕМОНТ ТРАНСПОРТНОЙ ИНФРАСТРУКТУРЫ</t>
  </si>
  <si>
    <t>СУБСИДИИ НА ПРИОБРЕТЕНИЕ (ЛИЗИНГ) ТРАНСПОРТА</t>
  </si>
  <si>
    <t>Количество остановочных павильонов</t>
  </si>
  <si>
    <t>Количество ангаров</t>
  </si>
  <si>
    <t>Устройство тротуара по ул. Арсенальная (от ул. Краснокаменной до остановки общественного транспорта «Автошкола») в г. Калининграде</t>
  </si>
  <si>
    <t>РЕМОНТ ТРОТУАРОВ</t>
  </si>
  <si>
    <t>44969</t>
  </si>
  <si>
    <t>Строительство улицы Генерала Лучинского в г. Калининграде. 1 этап строительства (от ул. Артиллерийской до ул. Героя России Мариенко)</t>
  </si>
  <si>
    <t>Прочие мероприятия по ремонту</t>
  </si>
  <si>
    <t>ед.</t>
  </si>
  <si>
    <t>Строительство ул. Благовещенской в г. Калининграде</t>
  </si>
  <si>
    <t>Оплата работ по разработке ПСД</t>
  </si>
  <si>
    <t>Капитальный ремонт ул. Ясная в г. Калининграде</t>
  </si>
  <si>
    <t>МКУ "ЦОДиПП"</t>
  </si>
  <si>
    <t xml:space="preserve">Количество электронных табло </t>
  </si>
  <si>
    <t>Оплата авансовых платежей за разработку ПСД</t>
  </si>
  <si>
    <t>Количество объектов</t>
  </si>
  <si>
    <t>Мероприятия по содержанию парковок: Регламентное техническое обслуживание парковочного оборудования, техническая поддержка программного обеспечения; оплата электроэнергии, интернета, налоги</t>
  </si>
  <si>
    <t>Капитальный ремонт ул. Ген. Галицкого (от ул. Ботанической до ул. Театральной) в г. Калининграде</t>
  </si>
  <si>
    <t>Капитальный ремонт ул. Челюскинская от дома №20/22 по  ул. Челюскинская до ул. Ижорская в г. Калининграде</t>
  </si>
  <si>
    <t>44982</t>
  </si>
  <si>
    <t>63</t>
  </si>
  <si>
    <t xml:space="preserve"> к приказу комитета развития дорожно-транспортной инфраструктуры
от                                                   № п-КРДТИ-</t>
  </si>
  <si>
    <t xml:space="preserve"> к приказу комитета развития дорожно-транспортной инфраструктуры
от                                                                № п-КРДТИ-</t>
  </si>
  <si>
    <t xml:space="preserve"> к приказу комитета развития дорожно-транспортной инфраструктуры
от                                                              № п-КРДТИ-</t>
  </si>
  <si>
    <t xml:space="preserve"> к приказу комитета развития дорожно-транспортной инфраструктуры
от                                                  № п-КРДТИ-</t>
  </si>
  <si>
    <t xml:space="preserve"> к приказу комитета развития дорожно-транспортной инфраструктуры
от                                                    № п-КРДТИ-</t>
  </si>
  <si>
    <t xml:space="preserve"> к приказу комитета развития дорожно-транспортной инфраструктуры
от                                                            № п-КРДТИ-</t>
  </si>
  <si>
    <t>Капитальный ремонт ул. Летняя в г. Калининграде</t>
  </si>
  <si>
    <t>Приложение № 5</t>
  </si>
  <si>
    <t>44989</t>
  </si>
  <si>
    <t>Строительство улично-дорожной сети на о. Октябрьском в г. Калининграде</t>
  </si>
  <si>
    <t>Устройство тротуара по ул. Краснокаменная (от ул.Арсенальной до ул. А.Невского)  в г. Калининграде</t>
  </si>
  <si>
    <t>Устройство тротуаров по ул. Туркменская (от Лейт.Яналова до ул. Чернышевского) в г. Калининграде</t>
  </si>
  <si>
    <t>Устройство проезда по ул. Серова (от дома Nº71 по ул. Старш.Дадаева до ул. Серова) в г. Калининграде</t>
  </si>
  <si>
    <t>Устройство тротуара по ул. Докука (от ул. Габайдулина до дома Nº27A по ул. Докука) в  г. Калининграде</t>
  </si>
  <si>
    <t>Устройство тротуара по просп. Ленинский (от гостиницы «Калининград» до дома Nº63) в г. Калининграде</t>
  </si>
  <si>
    <t>Устройство тротуара по пр-т Московский (от дома Nº76 до ул. Литовский вал) в г. Калининграде</t>
  </si>
  <si>
    <t>Устройство тротуаров с обустройством заездного кармана по ул. Ивана Земнухова,  ул. Дзержинского  (от дома Nº 165 до дома №163 по ул. Дзержинского)  в г. Калининграде </t>
  </si>
  <si>
    <t>Устройство тротуаров по ул. Полоцкая (от Ленинского пр-та до ул. Портовая) в г. Калининграде</t>
  </si>
  <si>
    <t>84814</t>
  </si>
  <si>
    <t>Содержание транспортной инфраструктуры</t>
  </si>
  <si>
    <t>Количество причалов</t>
  </si>
  <si>
    <t>2</t>
  </si>
  <si>
    <t>Содержание причалов (уплата налогов, обследование)</t>
  </si>
  <si>
    <t>Капитальный ремонт проезда от ул. Орудийная от дома № 34 до № 36 "В" в г. Калининграде</t>
  </si>
  <si>
    <t>Устройство территории многофункциональной парковки автотранспорта в парке "Южный" по адресу: г. Калининград, просп. Калинина</t>
  </si>
  <si>
    <t>2028 год</t>
  </si>
  <si>
    <t>Капитальный ремонт ул. Славянская в г. Калининграде</t>
  </si>
  <si>
    <t>Капитальный ремонт ул. Белибейская в г. Калининграде</t>
  </si>
  <si>
    <t>Капитальный ремонт ул. Семипалатинская</t>
  </si>
  <si>
    <t>Капитальный ремонт ул. Воскресенская в г. Калининграде</t>
  </si>
  <si>
    <t>Капитальный ремонт ул. Береговая г. Калининграде</t>
  </si>
  <si>
    <t>Капитальный ремонт ул. Кировоградская в г. Калининграде</t>
  </si>
  <si>
    <t>Капитальный ремонт ул. Краснокаменная (от ул. Орудийная до ул. Староорудийная) в г. Калининграде</t>
  </si>
  <si>
    <t>Капитальный ремонт ул. Староорудийная (от ул. Пехотная до ул. Краснокаменная) в г. Калининграде</t>
  </si>
  <si>
    <t>Капитальный ремонт ул.Лучинского от  ул.Краснокаменной до ул.Закатной</t>
  </si>
  <si>
    <t>Капитальный ремонт ул. Полевая в г. Калининграде</t>
  </si>
  <si>
    <t>Капитальный ремонт ул. Воронежская в г. Калининграде</t>
  </si>
  <si>
    <t>Капитальный ремонт ул. Бригадная в г. Калининграде</t>
  </si>
  <si>
    <t>Капитальный ремонт пер.Куйбышева в г. Калининграде</t>
  </si>
  <si>
    <t>Устройство тротуара наб. Парадная, вблизи Третьяковской галереи</t>
  </si>
  <si>
    <t>Устройство тротуаров и ремонт проезда от просп. Мира до ул. Театральной в г. Калининграде</t>
  </si>
  <si>
    <t>Устройство тротуара по нечетной стороне ул. Лужская (от ул. Аральская до ул. Челюскинская) в г. Калининграде .</t>
  </si>
  <si>
    <t>Устройство тротуаров по ул. П. Флоренского (от 1-Большой окружной до ул. Ломоносова) в г. Калининграде</t>
  </si>
  <si>
    <t>Капитальный ремонт ул. Малоярославской в г. Калининграде</t>
  </si>
  <si>
    <t>Устройство тротуара по ул. Габайдулина (от дома №32 до ж/д) в г. Калининграде</t>
  </si>
  <si>
    <t>Устройство тротуара по ул. Зоологическая (от пр-та Мира до ул.Чайковского) в г. Калининграде</t>
  </si>
  <si>
    <t>Устройство тротуара по пр-т Московский (от дома №181 до дома №171А) в г. Калининграде</t>
  </si>
  <si>
    <t>Устройство тротуара по ул. Батальная (от ул.Судостроительной до ул.Автомобильной) в г. Калининграде</t>
  </si>
  <si>
    <t>Устройство тротуара по ул. Коммунистическая (от дома №100 до дома №127) в г. Калининграде</t>
  </si>
  <si>
    <t>Устройство тротуаров по ул. Пионерская –ул.Фрунзе –ул. Томская –ул.Грига в г. Калининграде</t>
  </si>
  <si>
    <t>Устройство тротуара по ул. Госпитальная (от ул. Генерал-лейтенанта Озерова до ул. Ракитной) в г. Калининграде</t>
  </si>
  <si>
    <t>Устройство тротуара по ул.Спортивная (от ул.лейтената Катина до ул.Чкалова)</t>
  </si>
  <si>
    <t>Устройство тротуара по пр-т Мира (от ул. Химической до ул.Штурвальной) в г. Калининграде</t>
  </si>
  <si>
    <t>Устройство тротуара пешеходной зоны от пр-та Советский до ул. Гаражной в г. Калининграде</t>
  </si>
  <si>
    <t>Устройство тротуара по ул. Кропоткина (от ул. Банковской до ул.Лейт.Яналова) в г. Калининграде</t>
  </si>
  <si>
    <t>Ремонт проезжей части ул. Печатная в г. Калининграде</t>
  </si>
  <si>
    <t>Ремонт проезжей части ул. Зоологическая в г. Калининграде</t>
  </si>
  <si>
    <t>Ремонт ул. Воздушная в г. Калининграде</t>
  </si>
  <si>
    <t>Ремонт ул. Лукашова (от ул. Планерной до ул. Лейт. Калинина) в г. Калининграде</t>
  </si>
  <si>
    <t>Ремонт асфальтобетонного покрытия на мосту "Высокий" в г. Калининграде</t>
  </si>
  <si>
    <t>Ремонт проезжей части ул. Шевченко (от гостинницы до кольца, обе стороны) в г. Калининграде</t>
  </si>
  <si>
    <t>Ремонт проезжей части ул. Камская в г. Калининграде</t>
  </si>
  <si>
    <t>Ремонт ул.Багратиона от Ленинского пр. до ул. Железнодорожной в г. Калининграде</t>
  </si>
  <si>
    <t>Ремонт ул. Барнаульская в г. Калининграде</t>
  </si>
  <si>
    <t>Ремонт ул. О. Кошевого в г. Калининграде</t>
  </si>
  <si>
    <t>Ремонт ул. Ген. Белобородова в г. Калининграде</t>
  </si>
  <si>
    <t>Ремонт пер. Малый в г. Калининграде</t>
  </si>
  <si>
    <t>Ремонт ул. Цветущая в г. Калининграде</t>
  </si>
  <si>
    <t>Ремонт ул. Менделеева в г. Калининграде</t>
  </si>
  <si>
    <t>Ремонт ул. Щорса в г. Калининграде</t>
  </si>
  <si>
    <t>Ремонт проезжей части ул. К.Маркса (от ул.Каменная до пр-кта Мира) в г. Калининграде</t>
  </si>
  <si>
    <t>Ремонт ул. Кутаисская (от пр-кта Московского до ул. Баженова) в г. Калининграде</t>
  </si>
  <si>
    <t>Ремонт ул. Проф. Морозова в г. Калининграде</t>
  </si>
  <si>
    <t>Ремонт ул. Чернышевского в г. Калининграде</t>
  </si>
  <si>
    <t>Ремонт ул. Свердлова  в г. Калининграде</t>
  </si>
  <si>
    <t xml:space="preserve">Ремонт 1 этап ул. Аллеи Смелых  (от ул. Дзержинского до границ путепровода по ул. Аллея Смелых) </t>
  </si>
  <si>
    <t>Ремонт ул. Бассейной (от пр-та Победы до пр-та Мира) в г. Калининграде</t>
  </si>
  <si>
    <t>Ремонт ул. Интернациональная (от Громовой до О.Кошевого)</t>
  </si>
  <si>
    <t>Разработка проектно-смтеной докуменатции капитального ремонта (трамвайная сеть) ул. пр-кт Ленинский (от ул. Шевченко до ул. Черняховского, включая транспортный узел пл. Победы до ул. пр-кт Советский)</t>
  </si>
  <si>
    <t>Разработка проектно-сметной документации капитального ремонта ул. Черняховского (от ул. пр-кт Ленинский до ул. пл. Василевского)</t>
  </si>
  <si>
    <t xml:space="preserve">Устройство тротуара по ул. Камской ( по четной стороне вдоль парка Гагарина) </t>
  </si>
  <si>
    <t>Ремонт тротуара по ул. Железнодорожной, 27</t>
  </si>
  <si>
    <t>Ремонт тротуара по ул. Кожемякина (от Красносельской до проезда к дому №20 по ул. Кожемякина)</t>
  </si>
  <si>
    <t>Устройство остановочного пункта "ул. Миклухо-Маклая (из центра) на пр-те Московском".</t>
  </si>
  <si>
    <t>Капитальный ремонт транспортного узла ул. Панина - ул. Горького в г. Калининграде</t>
  </si>
  <si>
    <t>Разработка проектно-сметной документации капитального ремонта ул. Фрунзе (от ул. 9-е Апреля до ул. Шевченко)</t>
  </si>
  <si>
    <t>Корректировка ПСД "Капитальный ремонт путепровода ул. Парковая аллея в г. Калининграде"</t>
  </si>
  <si>
    <t>Корректировка ПСД "Капитальный ремонт путепровода ул. Брамса в г. Калининграде"</t>
  </si>
  <si>
    <t>Разработка проектно-сметной документации капитального ремонта проезда от ул. 9-е Апреля до ул. Клинической</t>
  </si>
  <si>
    <t>Строительство ул. Юбилейная в г. Калининграде</t>
  </si>
  <si>
    <t>Реконструкция Советского проспекта от ул. Марш. Борзова до ул. Габайдулина в г. Калининграде</t>
  </si>
  <si>
    <t>Строительство ул. В. Денисова в г. Калининграде</t>
  </si>
  <si>
    <t>Реконструкция ул. Интернациональной в г. Калининграде</t>
  </si>
  <si>
    <t>Площадь заездных карманов</t>
  </si>
  <si>
    <t>Реконструкция перекрестка ул. Майская - ул. Партизана Железняка в г. Калининграде</t>
  </si>
  <si>
    <t>84916</t>
  </si>
  <si>
    <t>Защита объектов транспортной инфраструктуры от актов незаконного вмешательства</t>
  </si>
  <si>
    <t>84926</t>
  </si>
  <si>
    <t>Разработке документов транспортного планирования : актуализация программы комплексного развития транспортной инфраструктуры (ПКРТИ), разработка документа планирования регулярных перевозок пассажиров и багажа (ДПРП), актуализация КСОДД</t>
  </si>
  <si>
    <t>Устройство парковки ул. Челюскинская</t>
  </si>
  <si>
    <t xml:space="preserve">Устройство парковки и подходов (тротуара) по четной стороне вдоль парка им. Гагарина </t>
  </si>
  <si>
    <t>Устройство тротуара на проезде от ул. О Кошевого до д. 198 Б по ул. Аллея смелых)</t>
  </si>
  <si>
    <t>Проект ПЛАНА РЕАЛИЗАЦИИ
комплекса проектных мероприятий «Развитие улично-дорожной сети» муниципальной программы «Развитие дорожно-транспортного комплекса» 
на 2026 год и плановый период  2027-2028 гг.</t>
  </si>
  <si>
    <t>Обустройство территории МБУ "Чистота" (Дополнительный склад для хранение ПГМ по ул.Покрышкина, приобретение весов автомобильных)</t>
  </si>
  <si>
    <t>Обустройство территории МБУ "Чистота" (Приобретение весов автомобильных на производственную базу на ул. Портовая, 81)</t>
  </si>
  <si>
    <t>Установка (подключение) электронного табло</t>
  </si>
  <si>
    <t>ПЛАН РЕАЛИЗАЦИИ
комплекса процессных мероприятий «Транспортное обслуживание населения» муниципальной программы «Развитие дорожно-транспортного комплекса» 
на 2026 год и плановый период  2027-2028 гг.</t>
  </si>
  <si>
    <t>ПЛАН РЕАЛИЗАЦИИ
комплекса проектных мероприятий «Региональный проект «Региональная и местная дорожная сеть» муниципальной программы «Развитие дорожно-транспортного комплекса» 
на 2026 год и плановый период  2027-2028 гг.</t>
  </si>
  <si>
    <t>ПЛАН РЕАЛИЗАЦИИ
комплекса проектных мероприятий «Ремонт дорог» муниципальной программы «Развитие дорожно-транспортного комплекса» 
на 2026 год и плановый период  2027-2028 гг.</t>
  </si>
  <si>
    <t>ПЛАН РЕАЛИЗАЦИИ
комплекса проектных мероприятий «Улучшение качества транспортного обслуживания» муниципальной программы «Развитие дорожно-транспортного комплекса» 
на 2026 год и плановый период  2027-2028 гг.</t>
  </si>
  <si>
    <r>
      <t>ПЛАН РЕАЛИЗАЦИИ
комплекса процессных мероприятий  «Содержание улично-дорожной сети</t>
    </r>
    <r>
      <rPr>
        <b/>
        <sz val="16"/>
        <color theme="1"/>
        <rFont val="Times New Roman"/>
        <family val="1"/>
        <charset val="204"/>
      </rPr>
      <t>»</t>
    </r>
    <r>
      <rPr>
        <sz val="16"/>
        <color theme="1"/>
        <rFont val="Times New Roman"/>
        <family val="1"/>
        <charset val="204"/>
      </rPr>
      <t xml:space="preserve"> муниципальной программы «Развитие дорожно-транспортного комплекса» 
на 2026 год и плановый период  2027-2028 гг.</t>
    </r>
  </si>
  <si>
    <t>44988</t>
  </si>
  <si>
    <t>Оплата платежей за разработку ПСД</t>
  </si>
  <si>
    <t>Устройство тротуаров по ул. Айвазовского (от ул. Левитана до ул.П.Емельянова)  в г. Калининграде</t>
  </si>
  <si>
    <t>Устройство тротуаров по ул. К. Маркса (от ул. Красная до пр-та Мира) в г. Калининграде</t>
  </si>
  <si>
    <t>Устройство тротуара по ул. Спортивная (от ул. Чкалова до ул. Маршала Борзова) в г. Калининграде</t>
  </si>
  <si>
    <t>Устройство тротуара по пр. Победы от ул. Каштановая аллея до ул. Радищева (нечетная сторона) в г. Калининграде</t>
  </si>
  <si>
    <t xml:space="preserve">Ремонт тротуара по ул. Грига (вдоль школы №24) в г. калининграде </t>
  </si>
  <si>
    <t>Благоустройство территории по ул. Парковая,1 мкр. Прибрежныйв г. Калининграде</t>
  </si>
  <si>
    <t>Ремонт  тротуара по ул. Багратиона 111 (школа №16) в г. Калининграде</t>
  </si>
  <si>
    <t>Устройство пешеходной зоны с возможностью проезда от 168 А по ул Горького до д.11 по ул. Ясной г. Калининграде</t>
  </si>
  <si>
    <t>Ремонт тротуара по ул. Харьковская (от пр. Победы до ул. Станочной) г. Калининграде</t>
  </si>
  <si>
    <t>Устройство тротуара по ул. Иртышской  (от ул.Летней до ул. Л.Иванихиной) в г. Калининграде</t>
  </si>
  <si>
    <t>Создание парковки на пр. Московский (пямятник Морякам-балтийцам)</t>
  </si>
  <si>
    <t>Создание парковки на ул. Сергеева - ул. Черняховского</t>
  </si>
  <si>
    <t>Создание парковки на ул. Дм.Донского - ул. Театральная</t>
  </si>
  <si>
    <t>Создание парковки на ул. Кронштадская - ул. Грекова (ГАУ Драмтеатр)</t>
  </si>
  <si>
    <t>Устройство тротуара по ул.Кирова (от ул. Брамса до ул. Зоологической) в г. Калининграде</t>
  </si>
  <si>
    <t>Капитальный ремонт тротуаров в 2028 году 
(адресный перечень будет сформирован в 2026 году)</t>
  </si>
  <si>
    <t xml:space="preserve">Устройство тротуара по ул. Л.Калинина по нечетной стороне </t>
  </si>
  <si>
    <t xml:space="preserve">Устройство тротуара к д/с. № 28 от ул. Серпуховской до здания д/с </t>
  </si>
  <si>
    <t>Создание парковки на ул. Житомирская 32 (РТК)</t>
  </si>
  <si>
    <t>Создание парковки уь. Эпроновская, 15Б</t>
  </si>
  <si>
    <t>Создание парковки ул. Сибирякова</t>
  </si>
  <si>
    <t>Создание парковки Московский пр-т, 83А</t>
  </si>
  <si>
    <t>Создание парковки ул. Катериничева, 107 (ул.Согласия)</t>
  </si>
  <si>
    <t>Создание парковки ул. Гайдара (ориентир ул. Гайдара,8)</t>
  </si>
  <si>
    <t>Создание парковки ул.Генерала Павлова (1 этап-первая парковка)</t>
  </si>
  <si>
    <t>Создание парковки ул. Генерала Павлова (2 этап - 2 парковка)</t>
  </si>
  <si>
    <t>Создание парковки ул. Эпроновская, 4-6</t>
  </si>
  <si>
    <t>Создание парковки ул. Сергеева, 10</t>
  </si>
  <si>
    <t>Создание парковки пр-кт Гвардейский, 22 - ул. Горная (Бастион)</t>
  </si>
  <si>
    <t>Создание парковик ул. Театральная</t>
  </si>
  <si>
    <t>ПЛАН РЕАЛИЗАЦИИ
комплекса проектных мероприятий «Региональный проект «Безопасность дорожного движения» муниципальной программы «Развитие дорожно-транспортного комплекса» 
на 2026 год и плановый период  2027-2028 гг.</t>
  </si>
  <si>
    <t>И5</t>
  </si>
  <si>
    <t>Г-бразные опоры (субсидии на обеспечение безопасности дорожного движения из ОБ)</t>
  </si>
  <si>
    <r>
      <t>ПЛАН РЕАЛИЗАЦИИ
комплекса процессных мероприятий  «Защита объектов транспортной инфраструктуры от актов незаконного вмешательства</t>
    </r>
    <r>
      <rPr>
        <b/>
        <sz val="16"/>
        <color theme="1"/>
        <rFont val="Times New Roman"/>
        <family val="1"/>
        <charset val="204"/>
      </rPr>
      <t>»</t>
    </r>
    <r>
      <rPr>
        <sz val="16"/>
        <color theme="1"/>
        <rFont val="Times New Roman"/>
        <family val="1"/>
        <charset val="204"/>
      </rPr>
      <t xml:space="preserve"> муниципальной программы «Развитие дорожно-транспортного комплекса» 
на 2026 год и плановый период  2027-2028 гг.</t>
    </r>
  </si>
  <si>
    <t>Оснащение объектов транспортной инфраструктуры в целях обеспечения транспортной безопасности</t>
  </si>
  <si>
    <t>Устройство тротуара на пер. Желябова (от ул. Генерал-лейтенанта Озерова до ул. Калужская) в г. Калининграде</t>
  </si>
  <si>
    <t>Устройство тротуара по ул. Дзержинского от д. 57 "Б" до ул. Яблочной в г. Калининграде</t>
  </si>
  <si>
    <t>Устройство тротуара по ул. Театральной от д. 36 до пересечения с ул. Д. Донского в г. Калининграде</t>
  </si>
  <si>
    <t>Устройство тротуаров по ул. Желябова (от пер. Желябова до ул. Нарвская) в г. Калининграде</t>
  </si>
  <si>
    <t>Устройство тротуара по ул. Лилии.Иванихиной (от дома № 2 до №10) в г. Калининграде</t>
  </si>
  <si>
    <t>Разработка проектной документации по объекту: "Капитальный ремонт ул. Триумфальная аллея (от Парадной наб. до ул. Дружбы народов), ул. Дружбы народов в г. Калининграде</t>
  </si>
  <si>
    <t>Устройство тротуаров по ул. Носова (от Грекова до ул. Брамса) в г. Калининграде</t>
  </si>
  <si>
    <t>Количество соглашений</t>
  </si>
  <si>
    <t>Заключение контракта на разработку ПСД</t>
  </si>
  <si>
    <t>Устройство тротуара к МАОУ СОШ № 56 корпус № 2 ул.Л. Иванихиной, 16а, 14</t>
  </si>
  <si>
    <t>Устройство тротуара по ул. Аллея Смелых (от ул. Черниговской до ул.З.Космодемьянской)</t>
  </si>
  <si>
    <t>Устройство тротуара по ул. Заводская, 18а МАДОУ д/с № 99</t>
  </si>
  <si>
    <t>Устройство тротуара по ул. Краснопрудная (от ул. Крансопрудная 67 до ул. Свердлова)</t>
  </si>
  <si>
    <t>Устройство тротуара по ул. 3-я Большая Окружная (от д. 243 ул. 3-я Большая Окружная до ул. Малая Лесная)</t>
  </si>
  <si>
    <t>Разработка проектно-сметной документации капитального ремонта (трамвайная сеть) ул. Шевченко (от ул. Фрунзе до ул. пр-кт Ленинский)</t>
  </si>
  <si>
    <t>Устройство тротуара по ул Староорудийная (от Пехотной до ул. Орудийной) в г. Калининграде</t>
  </si>
  <si>
    <t>Устройство тротуара по ул. Лукашова (от дома № 26 до дома № 19)</t>
  </si>
  <si>
    <t>Устройство тротуара по ул.  Парковая аллея от Островского до Герцена (госпиталь)</t>
  </si>
  <si>
    <t>Устройство тротуара по ул. Профессора Баранова (расширение вдоль ТЦ "Акрополь")</t>
  </si>
  <si>
    <t>Ремонт тротуаров в г. Калининграде (адресный перечень будет сформирован в 2026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</si>
</sst>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"/>
    <numFmt numFmtId="165" formatCode="[$-419]mmmm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6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6">
    <xf numFmtId="0" fontId="0" fillId="0" borderId="0"/>
    <xf numFmtId="0" fontId="11" fillId="0" borderId="0"/>
    <xf numFmtId="43" fontId="6" fillId="0" borderId="0" applyFont="0" applyFill="0" applyBorder="0" applyAlignment="0" applyProtection="0"/>
    <xf numFmtId="0" fontId="5" fillId="0" borderId="0"/>
    <xf numFmtId="0" fontId="12" fillId="0" borderId="0"/>
    <xf numFmtId="0" fontId="5" fillId="0" borderId="0"/>
    <xf numFmtId="0" fontId="4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2">
    <xf numFmtId="0" fontId="0" fillId="0" borderId="0" xfId="0"/>
    <xf numFmtId="0" fontId="7" fillId="0" borderId="0" xfId="0" applyFont="1"/>
    <xf numFmtId="0" fontId="0" fillId="2" borderId="0" xfId="0" applyFill="1"/>
    <xf numFmtId="0" fontId="14" fillId="0" borderId="0" xfId="0" applyFont="1"/>
    <xf numFmtId="0" fontId="13" fillId="0" borderId="0" xfId="0" applyFont="1" applyAlignment="1">
      <alignment wrapText="1"/>
    </xf>
    <xf numFmtId="0" fontId="15" fillId="0" borderId="2" xfId="0" applyFont="1" applyBorder="1" applyAlignment="1">
      <alignment horizontal="center" vertical="center" wrapText="1"/>
    </xf>
    <xf numFmtId="49" fontId="15" fillId="0" borderId="2" xfId="1" applyNumberFormat="1" applyFont="1" applyBorder="1" applyAlignment="1">
      <alignment horizontal="center" vertical="center" wrapText="1"/>
    </xf>
    <xf numFmtId="4" fontId="15" fillId="0" borderId="2" xfId="1" applyNumberFormat="1" applyFont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vertical="center" wrapText="1"/>
    </xf>
    <xf numFmtId="49" fontId="15" fillId="3" borderId="2" xfId="0" applyNumberFormat="1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 wrapText="1"/>
    </xf>
    <xf numFmtId="4" fontId="15" fillId="3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15" fillId="0" borderId="2" xfId="1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2" fontId="15" fillId="3" borderId="2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21" fillId="0" borderId="0" xfId="0" applyFont="1"/>
    <xf numFmtId="49" fontId="16" fillId="5" borderId="2" xfId="0" applyNumberFormat="1" applyFont="1" applyFill="1" applyBorder="1" applyAlignment="1">
      <alignment horizontal="left" vertical="center" wrapText="1"/>
    </xf>
    <xf numFmtId="49" fontId="16" fillId="5" borderId="2" xfId="0" applyNumberFormat="1" applyFont="1" applyFill="1" applyBorder="1" applyAlignment="1">
      <alignment horizontal="center" vertical="center" wrapText="1"/>
    </xf>
    <xf numFmtId="4" fontId="16" fillId="5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/>
    </xf>
    <xf numFmtId="49" fontId="15" fillId="4" borderId="2" xfId="0" applyNumberFormat="1" applyFont="1" applyFill="1" applyBorder="1" applyAlignment="1">
      <alignment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2" xfId="0" applyNumberFormat="1" applyFont="1" applyFill="1" applyBorder="1" applyAlignment="1">
      <alignment horizontal="center" vertical="center" wrapText="1"/>
    </xf>
    <xf numFmtId="2" fontId="15" fillId="4" borderId="2" xfId="0" applyNumberFormat="1" applyFont="1" applyFill="1" applyBorder="1" applyAlignment="1">
      <alignment horizontal="center" vertical="center" wrapText="1"/>
    </xf>
    <xf numFmtId="4" fontId="15" fillId="4" borderId="2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left" vertical="center" wrapText="1"/>
    </xf>
    <xf numFmtId="1" fontId="15" fillId="4" borderId="2" xfId="0" applyNumberFormat="1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2" fontId="9" fillId="4" borderId="2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/>
    </xf>
    <xf numFmtId="49" fontId="16" fillId="6" borderId="2" xfId="0" applyNumberFormat="1" applyFont="1" applyFill="1" applyBorder="1" applyAlignment="1">
      <alignment horizontal="center" vertical="center"/>
    </xf>
    <xf numFmtId="49" fontId="16" fillId="6" borderId="2" xfId="0" applyNumberFormat="1" applyFont="1" applyFill="1" applyBorder="1" applyAlignment="1">
      <alignment horizontal="left" vertical="center" wrapText="1"/>
    </xf>
    <xf numFmtId="49" fontId="16" fillId="6" borderId="2" xfId="0" applyNumberFormat="1" applyFont="1" applyFill="1" applyBorder="1" applyAlignment="1">
      <alignment horizontal="center" vertical="center" wrapText="1"/>
    </xf>
    <xf numFmtId="4" fontId="16" fillId="6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15" fillId="4" borderId="7" xfId="0" applyNumberFormat="1" applyFont="1" applyFill="1" applyBorder="1" applyAlignment="1">
      <alignment horizontal="center" vertical="center" wrapText="1"/>
    </xf>
    <xf numFmtId="4" fontId="15" fillId="4" borderId="7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5" fillId="4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center" vertical="center" wrapText="1"/>
    </xf>
    <xf numFmtId="4" fontId="16" fillId="0" borderId="2" xfId="1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0" fillId="0" borderId="6" xfId="0" applyBorder="1"/>
    <xf numFmtId="4" fontId="0" fillId="0" borderId="0" xfId="0" applyNumberFormat="1"/>
    <xf numFmtId="1" fontId="15" fillId="3" borderId="2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49" fontId="15" fillId="6" borderId="2" xfId="0" applyNumberFormat="1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5" fillId="4" borderId="2" xfId="0" applyFont="1" applyFill="1" applyBorder="1" applyAlignment="1">
      <alignment horizontal="center" vertical="center" wrapText="1"/>
    </xf>
    <xf numFmtId="1" fontId="16" fillId="5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center" vertical="center" wrapText="1"/>
    </xf>
    <xf numFmtId="3" fontId="16" fillId="6" borderId="2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vertical="center" wrapText="1"/>
    </xf>
    <xf numFmtId="1" fontId="16" fillId="4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0" fontId="15" fillId="0" borderId="2" xfId="15" applyFont="1" applyBorder="1" applyAlignment="1">
      <alignment horizontal="left" vertical="top" wrapText="1" shrinkToFit="1"/>
    </xf>
    <xf numFmtId="0" fontId="15" fillId="7" borderId="1" xfId="0" applyFont="1" applyFill="1" applyBorder="1" applyAlignment="1">
      <alignment horizontal="center" vertical="center"/>
    </xf>
    <xf numFmtId="49" fontId="16" fillId="7" borderId="2" xfId="0" applyNumberFormat="1" applyFont="1" applyFill="1" applyBorder="1" applyAlignment="1">
      <alignment horizontal="left" vertical="center" wrapText="1"/>
    </xf>
    <xf numFmtId="49" fontId="16" fillId="7" borderId="2" xfId="0" applyNumberFormat="1" applyFont="1" applyFill="1" applyBorder="1" applyAlignment="1">
      <alignment horizontal="center" vertical="center" wrapText="1"/>
    </xf>
    <xf numFmtId="2" fontId="16" fillId="7" borderId="2" xfId="0" applyNumberFormat="1" applyFont="1" applyFill="1" applyBorder="1" applyAlignment="1">
      <alignment horizontal="center" vertical="center" wrapText="1"/>
    </xf>
    <xf numFmtId="4" fontId="18" fillId="7" borderId="2" xfId="0" applyNumberFormat="1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4" fontId="16" fillId="7" borderId="2" xfId="0" applyNumberFormat="1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/>
    </xf>
    <xf numFmtId="49" fontId="16" fillId="7" borderId="2" xfId="0" applyNumberFormat="1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left" vertical="center" wrapText="1"/>
    </xf>
    <xf numFmtId="0" fontId="18" fillId="7" borderId="2" xfId="0" applyFont="1" applyFill="1" applyBorder="1" applyAlignment="1">
      <alignment horizontal="center" vertical="center" wrapText="1"/>
    </xf>
    <xf numFmtId="4" fontId="17" fillId="7" borderId="2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0" fillId="8" borderId="0" xfId="0" applyFill="1"/>
    <xf numFmtId="49" fontId="16" fillId="6" borderId="1" xfId="0" applyNumberFormat="1" applyFont="1" applyFill="1" applyBorder="1" applyAlignment="1">
      <alignment horizontal="left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4" fontId="16" fillId="6" borderId="1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vertical="center" wrapText="1"/>
    </xf>
    <xf numFmtId="49" fontId="15" fillId="0" borderId="2" xfId="0" applyNumberFormat="1" applyFont="1" applyBorder="1" applyAlignment="1">
      <alignment vertical="center" wrapText="1"/>
    </xf>
    <xf numFmtId="1" fontId="15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3" fontId="15" fillId="0" borderId="2" xfId="0" applyNumberFormat="1" applyFont="1" applyBorder="1" applyAlignment="1">
      <alignment horizontal="center" vertical="center" wrapText="1"/>
    </xf>
    <xf numFmtId="49" fontId="15" fillId="0" borderId="2" xfId="4" applyNumberFormat="1" applyFont="1" applyBorder="1" applyAlignment="1" applyProtection="1">
      <alignment horizontal="left" vertical="center" wrapText="1"/>
      <protection locked="0"/>
    </xf>
    <xf numFmtId="0" fontId="15" fillId="5" borderId="2" xfId="0" applyFont="1" applyFill="1" applyBorder="1" applyAlignment="1">
      <alignment horizontal="center" vertical="center"/>
    </xf>
    <xf numFmtId="49" fontId="15" fillId="5" borderId="2" xfId="0" applyNumberFormat="1" applyFont="1" applyFill="1" applyBorder="1" applyAlignment="1">
      <alignment horizontal="center" vertical="center"/>
    </xf>
    <xf numFmtId="49" fontId="16" fillId="5" borderId="1" xfId="0" applyNumberFormat="1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1" fontId="15" fillId="4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5" fontId="15" fillId="0" borderId="7" xfId="0" applyNumberFormat="1" applyFont="1" applyBorder="1" applyAlignment="1">
      <alignment horizontal="center" vertical="center" wrapText="1"/>
    </xf>
    <xf numFmtId="165" fontId="15" fillId="3" borderId="7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49" fontId="15" fillId="3" borderId="7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4" borderId="2" xfId="0" applyFont="1" applyFill="1" applyBorder="1" applyAlignment="1">
      <alignment horizontal="center" vertical="center" wrapText="1" shrinkToFi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16" fillId="7" borderId="4" xfId="0" applyNumberFormat="1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49" fontId="15" fillId="3" borderId="4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left" vertical="center" wrapText="1"/>
    </xf>
    <xf numFmtId="0" fontId="15" fillId="4" borderId="2" xfId="4" applyFont="1" applyFill="1" applyBorder="1" applyAlignment="1" applyProtection="1">
      <alignment vertical="center" wrapText="1"/>
      <protection locked="0"/>
    </xf>
    <xf numFmtId="0" fontId="15" fillId="4" borderId="2" xfId="0" applyFont="1" applyFill="1" applyBorder="1" applyAlignment="1" applyProtection="1">
      <alignment vertical="center" wrapText="1"/>
      <protection locked="0"/>
    </xf>
    <xf numFmtId="0" fontId="15" fillId="3" borderId="2" xfId="0" applyFont="1" applyFill="1" applyBorder="1" applyAlignment="1">
      <alignment vertical="center" wrapText="1"/>
    </xf>
    <xf numFmtId="49" fontId="15" fillId="4" borderId="2" xfId="4" applyNumberFormat="1" applyFont="1" applyFill="1" applyBorder="1" applyAlignment="1" applyProtection="1">
      <alignment horizontal="left" vertical="center" wrapText="1"/>
      <protection locked="0"/>
    </xf>
    <xf numFmtId="49" fontId="15" fillId="4" borderId="2" xfId="4" applyNumberFormat="1" applyFont="1" applyFill="1" applyBorder="1" applyAlignment="1" applyProtection="1">
      <alignment horizontal="left" vertical="center"/>
      <protection locked="0"/>
    </xf>
    <xf numFmtId="1" fontId="9" fillId="4" borderId="2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3" fontId="15" fillId="4" borderId="4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wrapText="1"/>
    </xf>
    <xf numFmtId="3" fontId="15" fillId="4" borderId="2" xfId="0" applyNumberFormat="1" applyFont="1" applyFill="1" applyBorder="1" applyAlignment="1">
      <alignment horizontal="center" vertical="center" wrapText="1"/>
    </xf>
    <xf numFmtId="1" fontId="16" fillId="7" borderId="2" xfId="0" applyNumberFormat="1" applyFont="1" applyFill="1" applyBorder="1" applyAlignment="1">
      <alignment horizontal="center" vertical="center" wrapText="1"/>
    </xf>
    <xf numFmtId="2" fontId="15" fillId="4" borderId="4" xfId="0" applyNumberFormat="1" applyFont="1" applyFill="1" applyBorder="1" applyAlignment="1">
      <alignment horizontal="center" vertical="center" wrapText="1"/>
    </xf>
    <xf numFmtId="0" fontId="15" fillId="4" borderId="14" xfId="0" applyFont="1" applyFill="1" applyBorder="1" applyAlignment="1" applyProtection="1">
      <alignment vertical="center" wrapText="1"/>
      <protection locked="0"/>
    </xf>
    <xf numFmtId="3" fontId="17" fillId="7" borderId="2" xfId="0" applyNumberFormat="1" applyFont="1" applyFill="1" applyBorder="1" applyAlignment="1">
      <alignment horizontal="center" vertical="center" wrapText="1"/>
    </xf>
    <xf numFmtId="49" fontId="18" fillId="6" borderId="2" xfId="0" applyNumberFormat="1" applyFont="1" applyFill="1" applyBorder="1" applyAlignment="1">
      <alignment horizontal="left" vertical="center" wrapText="1"/>
    </xf>
    <xf numFmtId="1" fontId="16" fillId="6" borderId="2" xfId="0" applyNumberFormat="1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/>
    </xf>
    <xf numFmtId="49" fontId="15" fillId="4" borderId="7" xfId="0" applyNumberFormat="1" applyFont="1" applyFill="1" applyBorder="1" applyAlignment="1">
      <alignment horizontal="center" vertical="center"/>
    </xf>
    <xf numFmtId="49" fontId="15" fillId="4" borderId="7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/>
    <xf numFmtId="0" fontId="0" fillId="9" borderId="0" xfId="0" applyFill="1"/>
    <xf numFmtId="0" fontId="15" fillId="4" borderId="1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/>
    </xf>
    <xf numFmtId="49" fontId="15" fillId="4" borderId="7" xfId="0" applyNumberFormat="1" applyFont="1" applyFill="1" applyBorder="1" applyAlignment="1">
      <alignment horizontal="center" vertical="center"/>
    </xf>
    <xf numFmtId="49" fontId="15" fillId="4" borderId="1" xfId="0" applyNumberFormat="1" applyFont="1" applyFill="1" applyBorder="1" applyAlignment="1">
      <alignment horizontal="center" vertical="center" wrapText="1"/>
    </xf>
    <xf numFmtId="49" fontId="15" fillId="4" borderId="7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7" xfId="0" applyNumberFormat="1" applyFont="1" applyFill="1" applyBorder="1" applyAlignment="1">
      <alignment horizontal="left" vertical="center" wrapText="1"/>
    </xf>
    <xf numFmtId="164" fontId="15" fillId="0" borderId="11" xfId="1" applyNumberFormat="1" applyFont="1" applyBorder="1" applyAlignment="1">
      <alignment horizontal="center" vertical="center" wrapText="1" shrinkToFit="1"/>
    </xf>
    <xf numFmtId="164" fontId="15" fillId="0" borderId="10" xfId="1" applyNumberFormat="1" applyFont="1" applyBorder="1" applyAlignment="1">
      <alignment horizontal="center" vertical="center" wrapText="1" shrinkToFit="1"/>
    </xf>
    <xf numFmtId="164" fontId="15" fillId="0" borderId="8" xfId="1" applyNumberFormat="1" applyFont="1" applyBorder="1" applyAlignment="1">
      <alignment horizontal="center" vertical="center" wrapText="1" shrinkToFit="1"/>
    </xf>
    <xf numFmtId="0" fontId="20" fillId="0" borderId="12" xfId="0" applyFont="1" applyBorder="1" applyAlignment="1">
      <alignment horizontal="center" vertical="center" wrapText="1" shrinkToFit="1"/>
    </xf>
    <xf numFmtId="0" fontId="20" fillId="0" borderId="13" xfId="0" applyFont="1" applyBorder="1" applyAlignment="1">
      <alignment horizontal="center" vertical="center" wrapText="1" shrinkToFit="1"/>
    </xf>
    <xf numFmtId="0" fontId="20" fillId="0" borderId="9" xfId="0" applyFont="1" applyBorder="1" applyAlignment="1">
      <alignment horizontal="center" vertical="center" wrapText="1" shrinkToFit="1"/>
    </xf>
    <xf numFmtId="0" fontId="15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4" borderId="7" xfId="0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left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 vertical="center" wrapText="1" shrinkToFit="1"/>
    </xf>
    <xf numFmtId="0" fontId="21" fillId="0" borderId="13" xfId="0" applyFont="1" applyBorder="1" applyAlignment="1">
      <alignment horizontal="center" vertical="center" wrapText="1" shrinkToFit="1"/>
    </xf>
    <xf numFmtId="0" fontId="21" fillId="0" borderId="9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5" fillId="3" borderId="2" xfId="0" applyFont="1" applyFill="1" applyBorder="1" applyAlignment="1">
      <alignment horizontal="center" vertical="center"/>
    </xf>
    <xf numFmtId="0" fontId="0" fillId="0" borderId="2" xfId="0" applyBorder="1"/>
    <xf numFmtId="0" fontId="15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0" fillId="0" borderId="12" xfId="0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</cellXfs>
  <cellStyles count="16">
    <cellStyle name="Обычный" xfId="0" builtinId="0"/>
    <cellStyle name="Обычный 12" xfId="15" xr:uid="{00000000-0005-0000-0000-000001000000}"/>
    <cellStyle name="Обычный 3" xfId="8" xr:uid="{00000000-0005-0000-0000-000002000000}"/>
    <cellStyle name="Обычный 4" xfId="4" xr:uid="{00000000-0005-0000-0000-000003000000}"/>
    <cellStyle name="Обычный 7" xfId="1" xr:uid="{00000000-0005-0000-0000-000004000000}"/>
    <cellStyle name="Обычный 7 3 2 2 2" xfId="5" xr:uid="{00000000-0005-0000-0000-000005000000}"/>
    <cellStyle name="Обычный 7 3 2 2 2 2" xfId="11" xr:uid="{00000000-0005-0000-0000-000006000000}"/>
    <cellStyle name="Обычный 7 3 2 2 2 4" xfId="6" xr:uid="{00000000-0005-0000-0000-000007000000}"/>
    <cellStyle name="Обычный 7 3 2 2 2 4 2" xfId="12" xr:uid="{00000000-0005-0000-0000-000008000000}"/>
    <cellStyle name="Обычный 7 3 3" xfId="7" xr:uid="{00000000-0005-0000-0000-000009000000}"/>
    <cellStyle name="Обычный 7 3 3 2" xfId="13" xr:uid="{00000000-0005-0000-0000-00000A000000}"/>
    <cellStyle name="Обычный 7 3 4 2" xfId="3" xr:uid="{00000000-0005-0000-0000-00000B000000}"/>
    <cellStyle name="Обычный 7 3 4 2 2" xfId="10" xr:uid="{00000000-0005-0000-0000-00000C000000}"/>
    <cellStyle name="Обычный 7 4" xfId="9" xr:uid="{00000000-0005-0000-0000-00000D000000}"/>
    <cellStyle name="Обычный 7 4 2" xfId="14" xr:uid="{00000000-0005-0000-0000-00000E000000}"/>
    <cellStyle name="Финансовый 2" xfId="2" xr:uid="{00000000-0005-0000-0000-00000F000000}"/>
  </cellStyles>
  <dxfs count="8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F224"/>
  <sheetViews>
    <sheetView topLeftCell="A10" zoomScale="91" zoomScaleNormal="91" zoomScaleSheetLayoutView="40" workbookViewId="0">
      <selection activeCell="E211" sqref="E211"/>
    </sheetView>
  </sheetViews>
  <sheetFormatPr defaultRowHeight="18.75" x14ac:dyDescent="0.3"/>
  <cols>
    <col min="1" max="2" width="9.140625" style="14"/>
    <col min="3" max="3" width="13.5703125" style="14" customWidth="1"/>
    <col min="4" max="4" width="20" style="14" customWidth="1"/>
    <col min="5" max="5" width="75.28515625" style="14" customWidth="1"/>
    <col min="6" max="6" width="37.140625" style="14" customWidth="1"/>
    <col min="7" max="7" width="17.28515625" style="14" customWidth="1"/>
    <col min="8" max="8" width="20.5703125" style="21" customWidth="1"/>
    <col min="9" max="9" width="20.140625" style="14" customWidth="1"/>
    <col min="10" max="10" width="20.5703125" style="14" customWidth="1"/>
    <col min="11" max="11" width="19" style="14" customWidth="1"/>
    <col min="12" max="12" width="20.85546875" style="14" customWidth="1"/>
    <col min="13" max="13" width="21.5703125" style="14" customWidth="1"/>
    <col min="14" max="14" width="23.42578125" bestFit="1" customWidth="1"/>
  </cols>
  <sheetData>
    <row r="1" spans="1:13" ht="39" customHeight="1" x14ac:dyDescent="0.3">
      <c r="H1" s="14"/>
      <c r="K1" s="19"/>
      <c r="L1" s="19" t="s">
        <v>161</v>
      </c>
      <c r="M1" s="19"/>
    </row>
    <row r="2" spans="1:13" ht="35.25" customHeight="1" x14ac:dyDescent="0.3">
      <c r="H2" s="14"/>
      <c r="K2" s="192" t="s">
        <v>190</v>
      </c>
      <c r="L2" s="192"/>
      <c r="M2" s="192"/>
    </row>
    <row r="3" spans="1:13" ht="24" customHeight="1" x14ac:dyDescent="0.3">
      <c r="H3" s="14"/>
      <c r="K3" s="192"/>
      <c r="L3" s="192"/>
      <c r="M3" s="192"/>
    </row>
    <row r="4" spans="1:13" ht="89.25" customHeight="1" x14ac:dyDescent="0.3">
      <c r="C4" s="193" t="s">
        <v>292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6" spans="1:13" ht="49.5" customHeight="1" x14ac:dyDescent="0.25">
      <c r="A6" s="196" t="s">
        <v>118</v>
      </c>
      <c r="B6" s="196" t="s">
        <v>119</v>
      </c>
      <c r="C6" s="196" t="s">
        <v>120</v>
      </c>
      <c r="D6" s="195" t="s">
        <v>121</v>
      </c>
      <c r="E6" s="195" t="s">
        <v>122</v>
      </c>
      <c r="F6" s="195" t="s">
        <v>128</v>
      </c>
      <c r="G6" s="195"/>
      <c r="H6" s="195"/>
      <c r="I6" s="195"/>
      <c r="J6" s="195"/>
      <c r="K6" s="181" t="s">
        <v>129</v>
      </c>
      <c r="L6" s="182"/>
      <c r="M6" s="183"/>
    </row>
    <row r="7" spans="1:13" ht="49.5" customHeight="1" x14ac:dyDescent="0.25">
      <c r="A7" s="196"/>
      <c r="B7" s="196"/>
      <c r="C7" s="196"/>
      <c r="D7" s="195"/>
      <c r="E7" s="195"/>
      <c r="F7" s="187" t="s">
        <v>123</v>
      </c>
      <c r="G7" s="187" t="s">
        <v>0</v>
      </c>
      <c r="H7" s="189" t="s">
        <v>88</v>
      </c>
      <c r="I7" s="190"/>
      <c r="J7" s="191"/>
      <c r="K7" s="184"/>
      <c r="L7" s="185"/>
      <c r="M7" s="186"/>
    </row>
    <row r="8" spans="1:13" ht="49.5" customHeight="1" x14ac:dyDescent="0.25">
      <c r="A8" s="196"/>
      <c r="B8" s="196"/>
      <c r="C8" s="196"/>
      <c r="D8" s="195"/>
      <c r="E8" s="195"/>
      <c r="F8" s="188"/>
      <c r="G8" s="188"/>
      <c r="H8" s="5" t="s">
        <v>62</v>
      </c>
      <c r="I8" s="5" t="s">
        <v>89</v>
      </c>
      <c r="J8" s="5" t="s">
        <v>215</v>
      </c>
      <c r="K8" s="5" t="s">
        <v>62</v>
      </c>
      <c r="L8" s="5" t="s">
        <v>89</v>
      </c>
      <c r="M8" s="5" t="s">
        <v>215</v>
      </c>
    </row>
    <row r="9" spans="1:13" ht="34.5" customHeight="1" x14ac:dyDescent="0.25">
      <c r="A9" s="47">
        <v>1</v>
      </c>
      <c r="B9" s="47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47">
        <v>12</v>
      </c>
      <c r="M9" s="47">
        <v>13</v>
      </c>
    </row>
    <row r="10" spans="1:13" ht="45.75" customHeight="1" x14ac:dyDescent="0.25">
      <c r="A10" s="58" t="s">
        <v>124</v>
      </c>
      <c r="B10" s="58" t="s">
        <v>124</v>
      </c>
      <c r="C10" s="59" t="s">
        <v>124</v>
      </c>
      <c r="D10" s="59" t="s">
        <v>124</v>
      </c>
      <c r="E10" s="60" t="s">
        <v>125</v>
      </c>
      <c r="F10" s="58" t="s">
        <v>124</v>
      </c>
      <c r="G10" s="59" t="s">
        <v>124</v>
      </c>
      <c r="H10" s="59" t="s">
        <v>124</v>
      </c>
      <c r="I10" s="59" t="s">
        <v>124</v>
      </c>
      <c r="J10" s="59" t="s">
        <v>124</v>
      </c>
      <c r="K10" s="61">
        <f>K11+K108</f>
        <v>1042651.39</v>
      </c>
      <c r="L10" s="61">
        <f>L11+L108</f>
        <v>624043.90999999992</v>
      </c>
      <c r="M10" s="61">
        <f>M11+M108</f>
        <v>811951.67999999993</v>
      </c>
    </row>
    <row r="11" spans="1:13" ht="99" customHeight="1" x14ac:dyDescent="0.25">
      <c r="A11" s="86">
        <v>1</v>
      </c>
      <c r="B11" s="86" t="s">
        <v>2</v>
      </c>
      <c r="C11" s="86" t="s">
        <v>142</v>
      </c>
      <c r="D11" s="86" t="s">
        <v>1</v>
      </c>
      <c r="E11" s="87" t="s">
        <v>135</v>
      </c>
      <c r="F11" s="87" t="s">
        <v>7</v>
      </c>
      <c r="G11" s="88" t="s">
        <v>3</v>
      </c>
      <c r="H11" s="89">
        <f>H12+H20+H24+H28+H32+H36++H40+H60+H64+H68+H72+H80+H84+H92+H100</f>
        <v>2.5499999999999998</v>
      </c>
      <c r="I11" s="89">
        <f>I12+I20+I24+I28+I32+I36++I40+I60+I64+I68+I72+I80+I84+I92+I100</f>
        <v>4.5500000000000007</v>
      </c>
      <c r="J11" s="89">
        <f t="shared" ref="J11" si="0">J12+J20+J24+J28+J32+J36++J40+J60+J64+J68+J72+J80+J84+J92+J100</f>
        <v>11.25</v>
      </c>
      <c r="K11" s="90">
        <f>SUM(K12:K107)</f>
        <v>1005159.49</v>
      </c>
      <c r="L11" s="90">
        <f>SUM(L12:L107)</f>
        <v>570804.30999999994</v>
      </c>
      <c r="M11" s="90">
        <f>SUM(M12:M107)</f>
        <v>758711.67999999993</v>
      </c>
    </row>
    <row r="12" spans="1:13" ht="80.099999999999994" customHeight="1" x14ac:dyDescent="0.25">
      <c r="A12" s="173">
        <v>1</v>
      </c>
      <c r="B12" s="173" t="s">
        <v>2</v>
      </c>
      <c r="C12" s="173" t="s">
        <v>10</v>
      </c>
      <c r="D12" s="177" t="s">
        <v>4</v>
      </c>
      <c r="E12" s="179" t="s">
        <v>11</v>
      </c>
      <c r="F12" s="27" t="s">
        <v>7</v>
      </c>
      <c r="G12" s="28" t="s">
        <v>3</v>
      </c>
      <c r="H12" s="29">
        <v>0</v>
      </c>
      <c r="I12" s="29">
        <v>0</v>
      </c>
      <c r="J12" s="29">
        <v>0.11</v>
      </c>
      <c r="K12" s="30">
        <v>0</v>
      </c>
      <c r="L12" s="30">
        <v>0</v>
      </c>
      <c r="M12" s="30">
        <v>1332.3</v>
      </c>
    </row>
    <row r="13" spans="1:13" ht="37.5" x14ac:dyDescent="0.25">
      <c r="A13" s="174"/>
      <c r="B13" s="174"/>
      <c r="C13" s="174"/>
      <c r="D13" s="178"/>
      <c r="E13" s="180"/>
      <c r="F13" s="26" t="s">
        <v>8</v>
      </c>
      <c r="G13" s="28" t="s">
        <v>177</v>
      </c>
      <c r="H13" s="34">
        <v>0</v>
      </c>
      <c r="I13" s="34">
        <v>0</v>
      </c>
      <c r="J13" s="35">
        <v>1</v>
      </c>
      <c r="K13" s="30">
        <v>0</v>
      </c>
      <c r="L13" s="30">
        <v>0</v>
      </c>
      <c r="M13" s="30">
        <v>24834.77</v>
      </c>
    </row>
    <row r="14" spans="1:13" ht="20.100000000000001" customHeight="1" x14ac:dyDescent="0.25">
      <c r="A14" s="56" t="s">
        <v>1</v>
      </c>
      <c r="B14" s="56" t="s">
        <v>1</v>
      </c>
      <c r="C14" s="56" t="s">
        <v>1</v>
      </c>
      <c r="D14" s="56" t="s">
        <v>1</v>
      </c>
      <c r="E14" s="65" t="s">
        <v>346</v>
      </c>
      <c r="F14" s="56" t="s">
        <v>1</v>
      </c>
      <c r="G14" s="56" t="s">
        <v>1</v>
      </c>
      <c r="H14" s="129" t="s">
        <v>1</v>
      </c>
      <c r="I14" s="56" t="s">
        <v>1</v>
      </c>
      <c r="J14" s="129">
        <v>46828</v>
      </c>
      <c r="K14" s="62" t="s">
        <v>1</v>
      </c>
      <c r="L14" s="62" t="s">
        <v>1</v>
      </c>
      <c r="M14" s="62" t="s">
        <v>1</v>
      </c>
    </row>
    <row r="15" spans="1:13" ht="20.100000000000001" customHeight="1" x14ac:dyDescent="0.25">
      <c r="A15" s="56" t="s">
        <v>1</v>
      </c>
      <c r="B15" s="56" t="s">
        <v>1</v>
      </c>
      <c r="C15" s="56" t="s">
        <v>1</v>
      </c>
      <c r="D15" s="56" t="s">
        <v>1</v>
      </c>
      <c r="E15" s="65" t="s">
        <v>132</v>
      </c>
      <c r="F15" s="56" t="s">
        <v>1</v>
      </c>
      <c r="G15" s="56" t="s">
        <v>1</v>
      </c>
      <c r="H15" s="129" t="s">
        <v>1</v>
      </c>
      <c r="I15" s="56" t="s">
        <v>1</v>
      </c>
      <c r="J15" s="129">
        <v>47073</v>
      </c>
      <c r="K15" s="62" t="s">
        <v>1</v>
      </c>
      <c r="L15" s="62" t="s">
        <v>1</v>
      </c>
      <c r="M15" s="62" t="s">
        <v>1</v>
      </c>
    </row>
    <row r="16" spans="1:13" ht="20.100000000000001" customHeight="1" x14ac:dyDescent="0.25">
      <c r="A16" s="56" t="s">
        <v>1</v>
      </c>
      <c r="B16" s="56" t="s">
        <v>1</v>
      </c>
      <c r="C16" s="56" t="s">
        <v>1</v>
      </c>
      <c r="D16" s="56" t="s">
        <v>1</v>
      </c>
      <c r="E16" s="65" t="s">
        <v>179</v>
      </c>
      <c r="F16" s="56" t="s">
        <v>1</v>
      </c>
      <c r="G16" s="56" t="s">
        <v>1</v>
      </c>
      <c r="H16" s="129" t="s">
        <v>1</v>
      </c>
      <c r="I16" s="56" t="s">
        <v>1</v>
      </c>
      <c r="J16" s="129">
        <v>47087</v>
      </c>
      <c r="K16" s="62" t="s">
        <v>1</v>
      </c>
      <c r="L16" s="62" t="s">
        <v>1</v>
      </c>
      <c r="M16" s="62" t="s">
        <v>1</v>
      </c>
    </row>
    <row r="17" spans="1:474" x14ac:dyDescent="0.25">
      <c r="A17" s="56" t="s">
        <v>1</v>
      </c>
      <c r="B17" s="56" t="s">
        <v>1</v>
      </c>
      <c r="C17" s="56" t="s">
        <v>1</v>
      </c>
      <c r="D17" s="56" t="s">
        <v>1</v>
      </c>
      <c r="E17" s="63" t="s">
        <v>130</v>
      </c>
      <c r="F17" s="56" t="s">
        <v>1</v>
      </c>
      <c r="G17" s="56" t="s">
        <v>1</v>
      </c>
      <c r="H17" s="129" t="s">
        <v>1</v>
      </c>
      <c r="I17" s="56" t="s">
        <v>1</v>
      </c>
      <c r="J17" s="129">
        <v>47088</v>
      </c>
      <c r="K17" s="62" t="s">
        <v>1</v>
      </c>
      <c r="L17" s="62" t="s">
        <v>1</v>
      </c>
      <c r="M17" s="62" t="s">
        <v>1</v>
      </c>
    </row>
    <row r="18" spans="1:474" s="2" customFormat="1" x14ac:dyDescent="0.25">
      <c r="A18" s="62" t="s">
        <v>1</v>
      </c>
      <c r="B18" s="62" t="s">
        <v>1</v>
      </c>
      <c r="C18" s="56" t="s">
        <v>1</v>
      </c>
      <c r="D18" s="62" t="s">
        <v>1</v>
      </c>
      <c r="E18" s="63" t="s">
        <v>116</v>
      </c>
      <c r="F18" s="64" t="s">
        <v>1</v>
      </c>
      <c r="G18" s="62" t="s">
        <v>1</v>
      </c>
      <c r="H18" s="100" t="s">
        <v>1</v>
      </c>
      <c r="I18" s="62" t="s">
        <v>1</v>
      </c>
      <c r="J18" s="62" t="s">
        <v>1</v>
      </c>
      <c r="K18" s="62" t="s">
        <v>1</v>
      </c>
      <c r="L18" s="62" t="s">
        <v>1</v>
      </c>
      <c r="M18" s="62" t="s">
        <v>1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</row>
    <row r="19" spans="1:474" s="2" customFormat="1" x14ac:dyDescent="0.25">
      <c r="A19" s="62" t="s">
        <v>1</v>
      </c>
      <c r="B19" s="62" t="s">
        <v>1</v>
      </c>
      <c r="C19" s="56" t="s">
        <v>1</v>
      </c>
      <c r="D19" s="62" t="s">
        <v>1</v>
      </c>
      <c r="E19" s="63" t="s">
        <v>131</v>
      </c>
      <c r="F19" s="64" t="s">
        <v>1</v>
      </c>
      <c r="G19" s="64" t="s">
        <v>1</v>
      </c>
      <c r="H19" s="100" t="s">
        <v>1</v>
      </c>
      <c r="I19" s="62" t="s">
        <v>1</v>
      </c>
      <c r="J19" s="62" t="s">
        <v>1</v>
      </c>
      <c r="K19" s="62" t="s">
        <v>1</v>
      </c>
      <c r="L19" s="62" t="s">
        <v>1</v>
      </c>
      <c r="M19" s="62" t="s">
        <v>1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</row>
    <row r="20" spans="1:474" s="2" customFormat="1" ht="75" x14ac:dyDescent="0.25">
      <c r="A20" s="31">
        <v>1</v>
      </c>
      <c r="B20" s="32" t="s">
        <v>2</v>
      </c>
      <c r="C20" s="28" t="s">
        <v>12</v>
      </c>
      <c r="D20" s="28" t="s">
        <v>4</v>
      </c>
      <c r="E20" s="27" t="s">
        <v>178</v>
      </c>
      <c r="F20" s="27" t="s">
        <v>7</v>
      </c>
      <c r="G20" s="28" t="s">
        <v>3</v>
      </c>
      <c r="H20" s="29">
        <v>1.07</v>
      </c>
      <c r="I20" s="30">
        <v>0</v>
      </c>
      <c r="J20" s="30">
        <v>0</v>
      </c>
      <c r="K20" s="30">
        <v>66221.84</v>
      </c>
      <c r="L20" s="30">
        <v>0</v>
      </c>
      <c r="M20" s="30">
        <v>0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</row>
    <row r="21" spans="1:474" s="2" customFormat="1" ht="20.100000000000001" customHeight="1" x14ac:dyDescent="0.25">
      <c r="A21" s="62" t="s">
        <v>1</v>
      </c>
      <c r="B21" s="62" t="s">
        <v>1</v>
      </c>
      <c r="C21" s="56" t="s">
        <v>1</v>
      </c>
      <c r="D21" s="62" t="s">
        <v>1</v>
      </c>
      <c r="E21" s="63" t="s">
        <v>130</v>
      </c>
      <c r="F21" s="64" t="s">
        <v>1</v>
      </c>
      <c r="G21" s="62" t="s">
        <v>1</v>
      </c>
      <c r="H21" s="100" t="s">
        <v>1</v>
      </c>
      <c r="I21" s="62" t="s">
        <v>1</v>
      </c>
      <c r="J21" s="62" t="s">
        <v>1</v>
      </c>
      <c r="K21" s="62" t="s">
        <v>1</v>
      </c>
      <c r="L21" s="62" t="s">
        <v>1</v>
      </c>
      <c r="M21" s="62" t="s">
        <v>1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</row>
    <row r="22" spans="1:474" s="2" customFormat="1" ht="20.100000000000001" customHeight="1" x14ac:dyDescent="0.25">
      <c r="A22" s="62" t="s">
        <v>1</v>
      </c>
      <c r="B22" s="62" t="s">
        <v>1</v>
      </c>
      <c r="C22" s="56" t="s">
        <v>1</v>
      </c>
      <c r="D22" s="62" t="s">
        <v>1</v>
      </c>
      <c r="E22" s="63" t="s">
        <v>116</v>
      </c>
      <c r="F22" s="64" t="s">
        <v>1</v>
      </c>
      <c r="G22" s="64" t="s">
        <v>1</v>
      </c>
      <c r="H22" s="100">
        <v>46327</v>
      </c>
      <c r="I22" s="62" t="s">
        <v>1</v>
      </c>
      <c r="J22" s="62" t="s">
        <v>1</v>
      </c>
      <c r="K22" s="62" t="s">
        <v>1</v>
      </c>
      <c r="L22" s="62" t="s">
        <v>1</v>
      </c>
      <c r="M22" s="62" t="s">
        <v>1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</row>
    <row r="23" spans="1:474" ht="20.100000000000001" customHeight="1" x14ac:dyDescent="0.3">
      <c r="A23" s="56" t="s">
        <v>1</v>
      </c>
      <c r="B23" s="56" t="s">
        <v>1</v>
      </c>
      <c r="C23" s="56" t="s">
        <v>1</v>
      </c>
      <c r="D23" s="56" t="s">
        <v>1</v>
      </c>
      <c r="E23" s="63" t="s">
        <v>131</v>
      </c>
      <c r="F23" s="56" t="s">
        <v>1</v>
      </c>
      <c r="G23" s="74" t="s">
        <v>1</v>
      </c>
      <c r="H23" s="130">
        <v>46357</v>
      </c>
      <c r="I23" s="62" t="s">
        <v>1</v>
      </c>
      <c r="J23" s="62" t="s">
        <v>1</v>
      </c>
      <c r="K23" s="56" t="s">
        <v>1</v>
      </c>
      <c r="L23" s="56" t="s">
        <v>1</v>
      </c>
      <c r="M23" s="56" t="s">
        <v>1</v>
      </c>
    </row>
    <row r="24" spans="1:474" s="2" customFormat="1" ht="80.099999999999994" customHeight="1" x14ac:dyDescent="0.25">
      <c r="A24" s="31">
        <v>1</v>
      </c>
      <c r="B24" s="32" t="s">
        <v>2</v>
      </c>
      <c r="C24" s="28" t="s">
        <v>13</v>
      </c>
      <c r="D24" s="28" t="s">
        <v>4</v>
      </c>
      <c r="E24" s="26" t="s">
        <v>14</v>
      </c>
      <c r="F24" s="27" t="s">
        <v>7</v>
      </c>
      <c r="G24" s="28" t="s">
        <v>3</v>
      </c>
      <c r="H24" s="29">
        <v>0</v>
      </c>
      <c r="I24" s="30">
        <v>0.59</v>
      </c>
      <c r="J24" s="30">
        <v>0</v>
      </c>
      <c r="K24" s="30">
        <v>49000.19</v>
      </c>
      <c r="L24" s="30">
        <v>181000</v>
      </c>
      <c r="M24" s="30">
        <v>0</v>
      </c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</row>
    <row r="25" spans="1:474" s="2" customFormat="1" ht="20.100000000000001" customHeight="1" x14ac:dyDescent="0.25">
      <c r="A25" s="62" t="s">
        <v>1</v>
      </c>
      <c r="B25" s="62" t="s">
        <v>1</v>
      </c>
      <c r="C25" s="56" t="s">
        <v>1</v>
      </c>
      <c r="D25" s="62" t="s">
        <v>1</v>
      </c>
      <c r="E25" s="63" t="s">
        <v>130</v>
      </c>
      <c r="F25" s="64" t="s">
        <v>1</v>
      </c>
      <c r="G25" s="62" t="s">
        <v>1</v>
      </c>
      <c r="H25" s="121">
        <v>46143</v>
      </c>
      <c r="I25" s="121" t="s">
        <v>1</v>
      </c>
      <c r="J25" s="100" t="s">
        <v>1</v>
      </c>
      <c r="K25" s="62" t="s">
        <v>1</v>
      </c>
      <c r="L25" s="62" t="s">
        <v>1</v>
      </c>
      <c r="M25" s="62" t="s">
        <v>1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</row>
    <row r="26" spans="1:474" s="2" customFormat="1" ht="20.100000000000001" customHeight="1" x14ac:dyDescent="0.3">
      <c r="A26" s="62" t="s">
        <v>1</v>
      </c>
      <c r="B26" s="62" t="s">
        <v>1</v>
      </c>
      <c r="C26" s="56" t="s">
        <v>1</v>
      </c>
      <c r="D26" s="62" t="s">
        <v>1</v>
      </c>
      <c r="E26" s="63" t="s">
        <v>116</v>
      </c>
      <c r="F26" s="64" t="s">
        <v>1</v>
      </c>
      <c r="G26" s="62" t="s">
        <v>1</v>
      </c>
      <c r="H26" s="121" t="s">
        <v>1</v>
      </c>
      <c r="I26" s="130">
        <v>46722</v>
      </c>
      <c r="J26" s="100" t="s">
        <v>1</v>
      </c>
      <c r="K26" s="62" t="s">
        <v>1</v>
      </c>
      <c r="L26" s="62" t="s">
        <v>1</v>
      </c>
      <c r="M26" s="62" t="s">
        <v>1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</row>
    <row r="27" spans="1:474" s="2" customFormat="1" ht="20.100000000000001" customHeight="1" x14ac:dyDescent="0.3">
      <c r="A27" s="62" t="s">
        <v>1</v>
      </c>
      <c r="B27" s="62" t="s">
        <v>1</v>
      </c>
      <c r="C27" s="56" t="s">
        <v>1</v>
      </c>
      <c r="D27" s="62" t="s">
        <v>1</v>
      </c>
      <c r="E27" s="63" t="s">
        <v>131</v>
      </c>
      <c r="F27" s="64" t="s">
        <v>1</v>
      </c>
      <c r="G27" s="64" t="s">
        <v>1</v>
      </c>
      <c r="H27" s="121" t="s">
        <v>1</v>
      </c>
      <c r="I27" s="130">
        <v>46722</v>
      </c>
      <c r="J27" s="100" t="s">
        <v>1</v>
      </c>
      <c r="K27" s="62" t="s">
        <v>1</v>
      </c>
      <c r="L27" s="62" t="s">
        <v>1</v>
      </c>
      <c r="M27" s="62" t="s">
        <v>1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</row>
    <row r="28" spans="1:474" s="2" customFormat="1" ht="80.099999999999994" customHeight="1" x14ac:dyDescent="0.25">
      <c r="A28" s="31">
        <v>1</v>
      </c>
      <c r="B28" s="32" t="s">
        <v>2</v>
      </c>
      <c r="C28" s="28" t="s">
        <v>17</v>
      </c>
      <c r="D28" s="28" t="s">
        <v>4</v>
      </c>
      <c r="E28" s="33" t="s">
        <v>279</v>
      </c>
      <c r="F28" s="37" t="s">
        <v>7</v>
      </c>
      <c r="G28" s="38" t="s">
        <v>3</v>
      </c>
      <c r="H28" s="39">
        <v>0</v>
      </c>
      <c r="I28" s="39">
        <v>1.36</v>
      </c>
      <c r="J28" s="40">
        <v>0</v>
      </c>
      <c r="K28" s="41">
        <v>523295.76</v>
      </c>
      <c r="L28" s="41">
        <v>349998.9</v>
      </c>
      <c r="M28" s="41">
        <v>0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</row>
    <row r="29" spans="1:474" x14ac:dyDescent="0.25">
      <c r="A29" s="62" t="s">
        <v>1</v>
      </c>
      <c r="B29" s="62" t="s">
        <v>1</v>
      </c>
      <c r="C29" s="56" t="s">
        <v>1</v>
      </c>
      <c r="D29" s="62" t="s">
        <v>1</v>
      </c>
      <c r="E29" s="63" t="s">
        <v>130</v>
      </c>
      <c r="F29" s="64" t="s">
        <v>1</v>
      </c>
      <c r="G29" s="62" t="s">
        <v>1</v>
      </c>
      <c r="H29" s="100">
        <v>46082</v>
      </c>
      <c r="I29" s="62" t="s">
        <v>1</v>
      </c>
      <c r="J29" s="100" t="s">
        <v>1</v>
      </c>
      <c r="K29" s="62" t="s">
        <v>1</v>
      </c>
      <c r="L29" s="62" t="s">
        <v>1</v>
      </c>
      <c r="M29" s="62" t="s">
        <v>1</v>
      </c>
    </row>
    <row r="30" spans="1:474" x14ac:dyDescent="0.3">
      <c r="A30" s="62" t="s">
        <v>1</v>
      </c>
      <c r="B30" s="62" t="s">
        <v>1</v>
      </c>
      <c r="C30" s="56" t="s">
        <v>1</v>
      </c>
      <c r="D30" s="62" t="s">
        <v>1</v>
      </c>
      <c r="E30" s="63" t="s">
        <v>116</v>
      </c>
      <c r="F30" s="64" t="s">
        <v>1</v>
      </c>
      <c r="G30" s="62" t="s">
        <v>1</v>
      </c>
      <c r="H30" s="62" t="s">
        <v>1</v>
      </c>
      <c r="I30" s="130">
        <v>46722</v>
      </c>
      <c r="J30" s="100" t="s">
        <v>1</v>
      </c>
      <c r="K30" s="62" t="s">
        <v>1</v>
      </c>
      <c r="L30" s="62" t="s">
        <v>1</v>
      </c>
      <c r="M30" s="62" t="s">
        <v>1</v>
      </c>
    </row>
    <row r="31" spans="1:474" x14ac:dyDescent="0.3">
      <c r="A31" s="62" t="s">
        <v>1</v>
      </c>
      <c r="B31" s="62" t="s">
        <v>1</v>
      </c>
      <c r="C31" s="56" t="s">
        <v>1</v>
      </c>
      <c r="D31" s="62" t="s">
        <v>1</v>
      </c>
      <c r="E31" s="63" t="s">
        <v>131</v>
      </c>
      <c r="F31" s="64" t="s">
        <v>1</v>
      </c>
      <c r="G31" s="64" t="s">
        <v>1</v>
      </c>
      <c r="H31" s="62" t="s">
        <v>1</v>
      </c>
      <c r="I31" s="130">
        <v>46722</v>
      </c>
      <c r="J31" s="100" t="s">
        <v>1</v>
      </c>
      <c r="K31" s="62" t="s">
        <v>1</v>
      </c>
      <c r="L31" s="62" t="s">
        <v>1</v>
      </c>
      <c r="M31" s="62" t="s">
        <v>1</v>
      </c>
    </row>
    <row r="32" spans="1:474" ht="80.099999999999994" customHeight="1" x14ac:dyDescent="0.25">
      <c r="A32" s="31">
        <v>1</v>
      </c>
      <c r="B32" s="32" t="s">
        <v>2</v>
      </c>
      <c r="C32" s="28" t="s">
        <v>79</v>
      </c>
      <c r="D32" s="28" t="s">
        <v>4</v>
      </c>
      <c r="E32" s="33" t="s">
        <v>280</v>
      </c>
      <c r="F32" s="37" t="s">
        <v>7</v>
      </c>
      <c r="G32" s="38" t="s">
        <v>3</v>
      </c>
      <c r="H32" s="39">
        <v>0</v>
      </c>
      <c r="I32" s="39">
        <v>0</v>
      </c>
      <c r="J32" s="40">
        <v>2.82</v>
      </c>
      <c r="K32" s="41">
        <v>0</v>
      </c>
      <c r="L32" s="41">
        <v>11326.97</v>
      </c>
      <c r="M32" s="41">
        <v>8288.0300000000007</v>
      </c>
    </row>
    <row r="33" spans="1:13" x14ac:dyDescent="0.25">
      <c r="A33" s="62" t="s">
        <v>1</v>
      </c>
      <c r="B33" s="62" t="s">
        <v>1</v>
      </c>
      <c r="C33" s="56" t="s">
        <v>1</v>
      </c>
      <c r="D33" s="62" t="s">
        <v>1</v>
      </c>
      <c r="E33" s="63" t="s">
        <v>130</v>
      </c>
      <c r="F33" s="64" t="s">
        <v>1</v>
      </c>
      <c r="G33" s="62" t="s">
        <v>1</v>
      </c>
      <c r="H33" s="100" t="s">
        <v>1</v>
      </c>
      <c r="I33" s="100">
        <v>46661</v>
      </c>
      <c r="J33" s="100" t="s">
        <v>1</v>
      </c>
      <c r="K33" s="62" t="s">
        <v>1</v>
      </c>
      <c r="L33" s="62" t="s">
        <v>1</v>
      </c>
      <c r="M33" s="62" t="s">
        <v>1</v>
      </c>
    </row>
    <row r="34" spans="1:13" x14ac:dyDescent="0.25">
      <c r="A34" s="62" t="s">
        <v>1</v>
      </c>
      <c r="B34" s="62" t="s">
        <v>1</v>
      </c>
      <c r="C34" s="56" t="s">
        <v>1</v>
      </c>
      <c r="D34" s="62" t="s">
        <v>1</v>
      </c>
      <c r="E34" s="63" t="s">
        <v>116</v>
      </c>
      <c r="F34" s="64" t="s">
        <v>1</v>
      </c>
      <c r="G34" s="62" t="s">
        <v>1</v>
      </c>
      <c r="H34" s="100" t="s">
        <v>1</v>
      </c>
      <c r="I34" s="100" t="s">
        <v>1</v>
      </c>
      <c r="J34" s="129">
        <v>47088</v>
      </c>
      <c r="K34" s="62" t="s">
        <v>1</v>
      </c>
      <c r="L34" s="62" t="s">
        <v>1</v>
      </c>
      <c r="M34" s="62" t="s">
        <v>1</v>
      </c>
    </row>
    <row r="35" spans="1:13" x14ac:dyDescent="0.25">
      <c r="A35" s="62" t="s">
        <v>1</v>
      </c>
      <c r="B35" s="62" t="s">
        <v>1</v>
      </c>
      <c r="C35" s="56" t="s">
        <v>1</v>
      </c>
      <c r="D35" s="62" t="s">
        <v>1</v>
      </c>
      <c r="E35" s="63" t="s">
        <v>131</v>
      </c>
      <c r="F35" s="64" t="s">
        <v>1</v>
      </c>
      <c r="G35" s="64" t="s">
        <v>1</v>
      </c>
      <c r="H35" s="131" t="s">
        <v>1</v>
      </c>
      <c r="I35" s="100" t="s">
        <v>1</v>
      </c>
      <c r="J35" s="129">
        <v>47088</v>
      </c>
      <c r="K35" s="62" t="s">
        <v>1</v>
      </c>
      <c r="L35" s="62" t="s">
        <v>1</v>
      </c>
      <c r="M35" s="62" t="s">
        <v>1</v>
      </c>
    </row>
    <row r="36" spans="1:13" ht="75" x14ac:dyDescent="0.25">
      <c r="A36" s="31">
        <v>1</v>
      </c>
      <c r="B36" s="32" t="s">
        <v>2</v>
      </c>
      <c r="C36" s="28" t="s">
        <v>174</v>
      </c>
      <c r="D36" s="28" t="s">
        <v>4</v>
      </c>
      <c r="E36" s="33" t="s">
        <v>175</v>
      </c>
      <c r="F36" s="37" t="s">
        <v>7</v>
      </c>
      <c r="G36" s="38" t="s">
        <v>3</v>
      </c>
      <c r="H36" s="39">
        <v>0.63</v>
      </c>
      <c r="I36" s="39">
        <v>0</v>
      </c>
      <c r="J36" s="39">
        <v>0</v>
      </c>
      <c r="K36" s="41">
        <v>37331.61</v>
      </c>
      <c r="L36" s="41">
        <v>0</v>
      </c>
      <c r="M36" s="41">
        <v>0</v>
      </c>
    </row>
    <row r="37" spans="1:13" x14ac:dyDescent="0.25">
      <c r="A37" s="62" t="s">
        <v>1</v>
      </c>
      <c r="B37" s="62" t="s">
        <v>1</v>
      </c>
      <c r="C37" s="56" t="s">
        <v>1</v>
      </c>
      <c r="D37" s="62" t="s">
        <v>1</v>
      </c>
      <c r="E37" s="63" t="s">
        <v>130</v>
      </c>
      <c r="F37" s="64" t="s">
        <v>1</v>
      </c>
      <c r="G37" s="62" t="s">
        <v>1</v>
      </c>
      <c r="H37" s="100">
        <v>46218</v>
      </c>
      <c r="I37" s="62" t="s">
        <v>1</v>
      </c>
      <c r="J37" s="62" t="s">
        <v>1</v>
      </c>
      <c r="K37" s="62" t="s">
        <v>1</v>
      </c>
      <c r="L37" s="62" t="s">
        <v>1</v>
      </c>
      <c r="M37" s="62" t="s">
        <v>1</v>
      </c>
    </row>
    <row r="38" spans="1:13" x14ac:dyDescent="0.25">
      <c r="A38" s="62" t="s">
        <v>1</v>
      </c>
      <c r="B38" s="62" t="s">
        <v>1</v>
      </c>
      <c r="C38" s="56" t="s">
        <v>1</v>
      </c>
      <c r="D38" s="62" t="s">
        <v>1</v>
      </c>
      <c r="E38" s="63" t="s">
        <v>116</v>
      </c>
      <c r="F38" s="64" t="s">
        <v>1</v>
      </c>
      <c r="G38" s="62" t="s">
        <v>1</v>
      </c>
      <c r="H38" s="100">
        <v>46348</v>
      </c>
      <c r="I38" s="62" t="s">
        <v>1</v>
      </c>
      <c r="J38" s="62" t="s">
        <v>1</v>
      </c>
      <c r="K38" s="62" t="s">
        <v>1</v>
      </c>
      <c r="L38" s="62" t="s">
        <v>1</v>
      </c>
      <c r="M38" s="62" t="s">
        <v>1</v>
      </c>
    </row>
    <row r="39" spans="1:13" x14ac:dyDescent="0.25">
      <c r="A39" s="62" t="s">
        <v>1</v>
      </c>
      <c r="B39" s="62" t="s">
        <v>1</v>
      </c>
      <c r="C39" s="56" t="s">
        <v>1</v>
      </c>
      <c r="D39" s="62" t="s">
        <v>1</v>
      </c>
      <c r="E39" s="63" t="s">
        <v>131</v>
      </c>
      <c r="F39" s="64" t="s">
        <v>1</v>
      </c>
      <c r="G39" s="64" t="s">
        <v>1</v>
      </c>
      <c r="H39" s="100">
        <v>46378</v>
      </c>
      <c r="I39" s="62" t="s">
        <v>1</v>
      </c>
      <c r="J39" s="62" t="s">
        <v>1</v>
      </c>
      <c r="K39" s="62" t="s">
        <v>1</v>
      </c>
      <c r="L39" s="62" t="s">
        <v>1</v>
      </c>
      <c r="M39" s="62" t="s">
        <v>1</v>
      </c>
    </row>
    <row r="40" spans="1:13" ht="80.099999999999994" customHeight="1" x14ac:dyDescent="0.25">
      <c r="A40" s="173">
        <v>1</v>
      </c>
      <c r="B40" s="173" t="s">
        <v>2</v>
      </c>
      <c r="C40" s="173" t="s">
        <v>91</v>
      </c>
      <c r="D40" s="173" t="s">
        <v>4</v>
      </c>
      <c r="E40" s="200" t="s">
        <v>281</v>
      </c>
      <c r="F40" s="37" t="s">
        <v>7</v>
      </c>
      <c r="G40" s="38" t="s">
        <v>3</v>
      </c>
      <c r="H40" s="39">
        <v>0</v>
      </c>
      <c r="I40" s="39">
        <v>0</v>
      </c>
      <c r="J40" s="40">
        <v>1.75</v>
      </c>
      <c r="K40" s="41">
        <v>0</v>
      </c>
      <c r="L40" s="41">
        <v>0</v>
      </c>
      <c r="M40" s="41">
        <v>3468.33</v>
      </c>
    </row>
    <row r="41" spans="1:13" ht="37.5" x14ac:dyDescent="0.25">
      <c r="A41" s="174"/>
      <c r="B41" s="174"/>
      <c r="C41" s="174"/>
      <c r="D41" s="174"/>
      <c r="E41" s="201"/>
      <c r="F41" s="26" t="s">
        <v>8</v>
      </c>
      <c r="G41" s="28" t="s">
        <v>177</v>
      </c>
      <c r="H41" s="34">
        <v>0</v>
      </c>
      <c r="I41" s="34">
        <v>0</v>
      </c>
      <c r="J41" s="35">
        <v>1</v>
      </c>
      <c r="K41" s="30">
        <v>0</v>
      </c>
      <c r="L41" s="30">
        <v>0</v>
      </c>
      <c r="M41" s="30">
        <v>19859.400000000001</v>
      </c>
    </row>
    <row r="42" spans="1:13" ht="20.100000000000001" customHeight="1" x14ac:dyDescent="0.25">
      <c r="A42" s="56" t="s">
        <v>1</v>
      </c>
      <c r="B42" s="56" t="s">
        <v>1</v>
      </c>
      <c r="C42" s="56" t="s">
        <v>1</v>
      </c>
      <c r="D42" s="56" t="s">
        <v>1</v>
      </c>
      <c r="E42" s="65" t="s">
        <v>346</v>
      </c>
      <c r="F42" s="56" t="s">
        <v>1</v>
      </c>
      <c r="G42" s="56" t="s">
        <v>1</v>
      </c>
      <c r="H42" s="129" t="s">
        <v>1</v>
      </c>
      <c r="I42" s="56" t="s">
        <v>1</v>
      </c>
      <c r="J42" s="129">
        <v>46828</v>
      </c>
      <c r="K42" s="62" t="s">
        <v>1</v>
      </c>
      <c r="L42" s="62" t="s">
        <v>1</v>
      </c>
      <c r="M42" s="62" t="s">
        <v>1</v>
      </c>
    </row>
    <row r="43" spans="1:13" ht="20.100000000000001" customHeight="1" x14ac:dyDescent="0.25">
      <c r="A43" s="56" t="s">
        <v>1</v>
      </c>
      <c r="B43" s="56" t="s">
        <v>1</v>
      </c>
      <c r="C43" s="56" t="s">
        <v>1</v>
      </c>
      <c r="D43" s="56" t="s">
        <v>1</v>
      </c>
      <c r="E43" s="65" t="s">
        <v>132</v>
      </c>
      <c r="F43" s="56" t="s">
        <v>1</v>
      </c>
      <c r="G43" s="56" t="s">
        <v>1</v>
      </c>
      <c r="H43" s="129" t="s">
        <v>1</v>
      </c>
      <c r="I43" s="56" t="s">
        <v>1</v>
      </c>
      <c r="J43" s="129">
        <v>47073</v>
      </c>
      <c r="K43" s="62" t="s">
        <v>1</v>
      </c>
      <c r="L43" s="62" t="s">
        <v>1</v>
      </c>
      <c r="M43" s="62" t="s">
        <v>1</v>
      </c>
    </row>
    <row r="44" spans="1:13" ht="20.100000000000001" customHeight="1" x14ac:dyDescent="0.25">
      <c r="A44" s="56" t="s">
        <v>1</v>
      </c>
      <c r="B44" s="56" t="s">
        <v>1</v>
      </c>
      <c r="C44" s="56" t="s">
        <v>1</v>
      </c>
      <c r="D44" s="56" t="s">
        <v>1</v>
      </c>
      <c r="E44" s="65" t="s">
        <v>179</v>
      </c>
      <c r="F44" s="56" t="s">
        <v>1</v>
      </c>
      <c r="G44" s="56" t="s">
        <v>1</v>
      </c>
      <c r="H44" s="129" t="s">
        <v>1</v>
      </c>
      <c r="I44" s="56" t="s">
        <v>1</v>
      </c>
      <c r="J44" s="129">
        <v>47087</v>
      </c>
      <c r="K44" s="62" t="s">
        <v>1</v>
      </c>
      <c r="L44" s="62" t="s">
        <v>1</v>
      </c>
      <c r="M44" s="62" t="s">
        <v>1</v>
      </c>
    </row>
    <row r="45" spans="1:13" x14ac:dyDescent="0.25">
      <c r="A45" s="62" t="s">
        <v>1</v>
      </c>
      <c r="B45" s="62" t="s">
        <v>1</v>
      </c>
      <c r="C45" s="62" t="s">
        <v>1</v>
      </c>
      <c r="D45" s="62" t="s">
        <v>1</v>
      </c>
      <c r="E45" s="144" t="s">
        <v>130</v>
      </c>
      <c r="F45" s="145" t="s">
        <v>1</v>
      </c>
      <c r="G45" s="56" t="s">
        <v>1</v>
      </c>
      <c r="H45" s="100" t="s">
        <v>1</v>
      </c>
      <c r="I45" s="100" t="s">
        <v>1</v>
      </c>
      <c r="J45" s="100">
        <v>47088</v>
      </c>
      <c r="K45" s="62" t="s">
        <v>1</v>
      </c>
      <c r="L45" s="62" t="s">
        <v>1</v>
      </c>
      <c r="M45" s="62" t="s">
        <v>1</v>
      </c>
    </row>
    <row r="46" spans="1:13" x14ac:dyDescent="0.25">
      <c r="A46" s="62" t="s">
        <v>1</v>
      </c>
      <c r="B46" s="62" t="s">
        <v>1</v>
      </c>
      <c r="C46" s="56" t="s">
        <v>1</v>
      </c>
      <c r="D46" s="62" t="s">
        <v>1</v>
      </c>
      <c r="E46" s="63" t="s">
        <v>116</v>
      </c>
      <c r="F46" s="64" t="s">
        <v>1</v>
      </c>
      <c r="G46" s="62" t="s">
        <v>1</v>
      </c>
      <c r="H46" s="100" t="s">
        <v>1</v>
      </c>
      <c r="I46" s="100" t="s">
        <v>1</v>
      </c>
      <c r="J46" s="100" t="s">
        <v>1</v>
      </c>
      <c r="K46" s="62" t="s">
        <v>1</v>
      </c>
      <c r="L46" s="62" t="s">
        <v>1</v>
      </c>
      <c r="M46" s="62" t="s">
        <v>1</v>
      </c>
    </row>
    <row r="47" spans="1:13" x14ac:dyDescent="0.25">
      <c r="A47" s="62" t="s">
        <v>1</v>
      </c>
      <c r="B47" s="62" t="s">
        <v>1</v>
      </c>
      <c r="C47" s="56" t="s">
        <v>1</v>
      </c>
      <c r="D47" s="62" t="s">
        <v>1</v>
      </c>
      <c r="E47" s="63" t="s">
        <v>131</v>
      </c>
      <c r="F47" s="64" t="s">
        <v>1</v>
      </c>
      <c r="G47" s="64" t="s">
        <v>1</v>
      </c>
      <c r="H47" s="100" t="s">
        <v>1</v>
      </c>
      <c r="I47" s="100" t="s">
        <v>1</v>
      </c>
      <c r="J47" s="100" t="s">
        <v>1</v>
      </c>
      <c r="K47" s="62" t="s">
        <v>1</v>
      </c>
      <c r="L47" s="62" t="s">
        <v>1</v>
      </c>
      <c r="M47" s="62" t="s">
        <v>1</v>
      </c>
    </row>
    <row r="48" spans="1:13" ht="80.099999999999994" customHeight="1" x14ac:dyDescent="0.25">
      <c r="A48" s="31">
        <v>1</v>
      </c>
      <c r="B48" s="32" t="s">
        <v>2</v>
      </c>
      <c r="C48" s="28" t="s">
        <v>18</v>
      </c>
      <c r="D48" s="28" t="s">
        <v>4</v>
      </c>
      <c r="E48" s="27" t="s">
        <v>19</v>
      </c>
      <c r="F48" s="26" t="s">
        <v>8</v>
      </c>
      <c r="G48" s="28" t="s">
        <v>177</v>
      </c>
      <c r="H48" s="153">
        <v>0</v>
      </c>
      <c r="I48" s="153">
        <v>0</v>
      </c>
      <c r="J48" s="153">
        <v>1</v>
      </c>
      <c r="K48" s="41">
        <v>0</v>
      </c>
      <c r="L48" s="41">
        <v>0</v>
      </c>
      <c r="M48" s="41">
        <v>432.27</v>
      </c>
    </row>
    <row r="49" spans="1:89" x14ac:dyDescent="0.25">
      <c r="A49" s="62" t="s">
        <v>1</v>
      </c>
      <c r="B49" s="62" t="s">
        <v>1</v>
      </c>
      <c r="C49" s="62" t="s">
        <v>1</v>
      </c>
      <c r="D49" s="62" t="s">
        <v>1</v>
      </c>
      <c r="E49" s="63" t="s">
        <v>130</v>
      </c>
      <c r="F49" s="64" t="s">
        <v>1</v>
      </c>
      <c r="G49" s="62" t="s">
        <v>1</v>
      </c>
      <c r="H49" s="100" t="s">
        <v>1</v>
      </c>
      <c r="I49" s="100">
        <v>46610</v>
      </c>
      <c r="J49" s="100" t="s">
        <v>1</v>
      </c>
      <c r="K49" s="62" t="s">
        <v>1</v>
      </c>
      <c r="L49" s="62" t="s">
        <v>1</v>
      </c>
      <c r="M49" s="62" t="s">
        <v>1</v>
      </c>
    </row>
    <row r="50" spans="1:89" x14ac:dyDescent="0.25">
      <c r="A50" s="62" t="s">
        <v>1</v>
      </c>
      <c r="B50" s="62" t="s">
        <v>1</v>
      </c>
      <c r="C50" s="56" t="s">
        <v>1</v>
      </c>
      <c r="D50" s="62" t="s">
        <v>1</v>
      </c>
      <c r="E50" s="63" t="s">
        <v>116</v>
      </c>
      <c r="F50" s="64" t="s">
        <v>1</v>
      </c>
      <c r="G50" s="62" t="s">
        <v>1</v>
      </c>
      <c r="H50" s="100" t="s">
        <v>1</v>
      </c>
      <c r="I50" s="100" t="s">
        <v>1</v>
      </c>
      <c r="J50" s="100">
        <v>46944</v>
      </c>
      <c r="K50" s="62" t="s">
        <v>1</v>
      </c>
      <c r="L50" s="62" t="s">
        <v>1</v>
      </c>
      <c r="M50" s="62" t="s">
        <v>1</v>
      </c>
    </row>
    <row r="51" spans="1:89" x14ac:dyDescent="0.25">
      <c r="A51" s="62" t="s">
        <v>1</v>
      </c>
      <c r="B51" s="62" t="s">
        <v>1</v>
      </c>
      <c r="C51" s="56" t="s">
        <v>1</v>
      </c>
      <c r="D51" s="62" t="s">
        <v>1</v>
      </c>
      <c r="E51" s="63" t="s">
        <v>131</v>
      </c>
      <c r="F51" s="64" t="s">
        <v>1</v>
      </c>
      <c r="G51" s="56" t="s">
        <v>1</v>
      </c>
      <c r="H51" s="100" t="s">
        <v>1</v>
      </c>
      <c r="I51" s="100" t="s">
        <v>1</v>
      </c>
      <c r="J51" s="100">
        <v>46981</v>
      </c>
      <c r="K51" s="62" t="s">
        <v>1</v>
      </c>
      <c r="L51" s="62" t="s">
        <v>1</v>
      </c>
      <c r="M51" s="62" t="s">
        <v>1</v>
      </c>
    </row>
    <row r="52" spans="1:89" ht="80.099999999999994" customHeight="1" x14ac:dyDescent="0.25">
      <c r="A52" s="31">
        <v>1</v>
      </c>
      <c r="B52" s="32" t="s">
        <v>2</v>
      </c>
      <c r="C52" s="28" t="s">
        <v>20</v>
      </c>
      <c r="D52" s="28" t="s">
        <v>4</v>
      </c>
      <c r="E52" s="33" t="s">
        <v>282</v>
      </c>
      <c r="F52" s="26" t="s">
        <v>8</v>
      </c>
      <c r="G52" s="28" t="s">
        <v>177</v>
      </c>
      <c r="H52" s="153">
        <v>0</v>
      </c>
      <c r="I52" s="153">
        <v>0</v>
      </c>
      <c r="J52" s="153">
        <v>1</v>
      </c>
      <c r="K52" s="41">
        <v>0</v>
      </c>
      <c r="L52" s="41">
        <v>0</v>
      </c>
      <c r="M52" s="41">
        <v>643.52</v>
      </c>
    </row>
    <row r="53" spans="1:89" x14ac:dyDescent="0.25">
      <c r="A53" s="62" t="s">
        <v>1</v>
      </c>
      <c r="B53" s="62" t="s">
        <v>1</v>
      </c>
      <c r="C53" s="56" t="s">
        <v>1</v>
      </c>
      <c r="D53" s="62" t="s">
        <v>1</v>
      </c>
      <c r="E53" s="63" t="s">
        <v>130</v>
      </c>
      <c r="F53" s="64" t="s">
        <v>1</v>
      </c>
      <c r="G53" s="62" t="s">
        <v>1</v>
      </c>
      <c r="H53" s="100" t="s">
        <v>1</v>
      </c>
      <c r="I53" s="100">
        <v>46610</v>
      </c>
      <c r="J53" s="100" t="s">
        <v>1</v>
      </c>
      <c r="K53" s="62" t="s">
        <v>1</v>
      </c>
      <c r="L53" s="62" t="s">
        <v>1</v>
      </c>
      <c r="M53" s="62" t="s">
        <v>1</v>
      </c>
    </row>
    <row r="54" spans="1:89" x14ac:dyDescent="0.25">
      <c r="A54" s="62" t="s">
        <v>1</v>
      </c>
      <c r="B54" s="62" t="s">
        <v>1</v>
      </c>
      <c r="C54" s="56" t="s">
        <v>1</v>
      </c>
      <c r="D54" s="62" t="s">
        <v>1</v>
      </c>
      <c r="E54" s="63" t="s">
        <v>116</v>
      </c>
      <c r="F54" s="64" t="s">
        <v>1</v>
      </c>
      <c r="G54" s="62" t="s">
        <v>1</v>
      </c>
      <c r="H54" s="100" t="s">
        <v>1</v>
      </c>
      <c r="I54" s="100" t="s">
        <v>1</v>
      </c>
      <c r="J54" s="100">
        <v>46921</v>
      </c>
      <c r="K54" s="62" t="s">
        <v>1</v>
      </c>
      <c r="L54" s="62" t="s">
        <v>1</v>
      </c>
      <c r="M54" s="62" t="s">
        <v>1</v>
      </c>
    </row>
    <row r="55" spans="1:89" x14ac:dyDescent="0.25">
      <c r="A55" s="62" t="s">
        <v>1</v>
      </c>
      <c r="B55" s="62" t="s">
        <v>1</v>
      </c>
      <c r="C55" s="56" t="s">
        <v>1</v>
      </c>
      <c r="D55" s="62" t="s">
        <v>1</v>
      </c>
      <c r="E55" s="63" t="s">
        <v>131</v>
      </c>
      <c r="F55" s="64" t="s">
        <v>1</v>
      </c>
      <c r="G55" s="64" t="s">
        <v>1</v>
      </c>
      <c r="H55" s="100" t="s">
        <v>1</v>
      </c>
      <c r="I55" s="100" t="s">
        <v>1</v>
      </c>
      <c r="J55" s="100">
        <v>46951</v>
      </c>
      <c r="K55" s="62" t="s">
        <v>1</v>
      </c>
      <c r="L55" s="62" t="s">
        <v>1</v>
      </c>
      <c r="M55" s="62" t="s">
        <v>1</v>
      </c>
    </row>
    <row r="56" spans="1:89" ht="80.099999999999994" customHeight="1" x14ac:dyDescent="0.25">
      <c r="A56" s="141">
        <v>1</v>
      </c>
      <c r="B56" s="142" t="s">
        <v>2</v>
      </c>
      <c r="C56" s="143" t="s">
        <v>21</v>
      </c>
      <c r="D56" s="143" t="s">
        <v>4</v>
      </c>
      <c r="E56" s="27" t="s">
        <v>22</v>
      </c>
      <c r="F56" s="26" t="s">
        <v>8</v>
      </c>
      <c r="G56" s="28" t="s">
        <v>177</v>
      </c>
      <c r="H56" s="34">
        <v>0</v>
      </c>
      <c r="I56" s="153">
        <v>0</v>
      </c>
      <c r="J56" s="34">
        <v>1</v>
      </c>
      <c r="K56" s="30">
        <v>0</v>
      </c>
      <c r="L56" s="30">
        <v>0</v>
      </c>
      <c r="M56" s="30">
        <v>509.71</v>
      </c>
    </row>
    <row r="57" spans="1:89" s="50" customFormat="1" ht="20.100000000000001" customHeight="1" x14ac:dyDescent="0.25">
      <c r="A57" s="56" t="s">
        <v>1</v>
      </c>
      <c r="B57" s="56" t="s">
        <v>1</v>
      </c>
      <c r="C57" s="56" t="s">
        <v>1</v>
      </c>
      <c r="D57" s="56" t="s">
        <v>1</v>
      </c>
      <c r="E57" s="63" t="s">
        <v>130</v>
      </c>
      <c r="F57" s="56" t="s">
        <v>1</v>
      </c>
      <c r="G57" s="56" t="s">
        <v>1</v>
      </c>
      <c r="H57" s="56" t="s">
        <v>1</v>
      </c>
      <c r="I57" s="62" t="s">
        <v>1</v>
      </c>
      <c r="J57" s="129">
        <v>46784</v>
      </c>
      <c r="K57" s="56" t="s">
        <v>1</v>
      </c>
      <c r="L57" s="56" t="s">
        <v>1</v>
      </c>
      <c r="M57" s="56" t="s">
        <v>1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 s="66"/>
    </row>
    <row r="58" spans="1:89" s="50" customFormat="1" ht="20.100000000000001" customHeight="1" x14ac:dyDescent="0.25">
      <c r="A58" s="56" t="s">
        <v>1</v>
      </c>
      <c r="B58" s="56" t="s">
        <v>1</v>
      </c>
      <c r="C58" s="56" t="s">
        <v>1</v>
      </c>
      <c r="D58" s="56" t="s">
        <v>1</v>
      </c>
      <c r="E58" s="63" t="s">
        <v>116</v>
      </c>
      <c r="F58" s="56" t="s">
        <v>1</v>
      </c>
      <c r="G58" s="56" t="s">
        <v>1</v>
      </c>
      <c r="H58" s="56" t="s">
        <v>1</v>
      </c>
      <c r="I58" s="62" t="s">
        <v>1</v>
      </c>
      <c r="J58" s="129">
        <v>47117</v>
      </c>
      <c r="K58" s="56" t="s">
        <v>1</v>
      </c>
      <c r="L58" s="56" t="s">
        <v>1</v>
      </c>
      <c r="M58" s="56" t="s">
        <v>1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 s="66"/>
    </row>
    <row r="59" spans="1:89" s="50" customFormat="1" ht="20.100000000000001" customHeight="1" x14ac:dyDescent="0.25">
      <c r="A59" s="56" t="s">
        <v>1</v>
      </c>
      <c r="B59" s="56" t="s">
        <v>1</v>
      </c>
      <c r="C59" s="56" t="s">
        <v>1</v>
      </c>
      <c r="D59" s="56" t="s">
        <v>1</v>
      </c>
      <c r="E59" s="63" t="s">
        <v>131</v>
      </c>
      <c r="F59" s="56" t="s">
        <v>1</v>
      </c>
      <c r="G59" s="56" t="s">
        <v>1</v>
      </c>
      <c r="H59" s="56" t="s">
        <v>1</v>
      </c>
      <c r="I59" s="62" t="s">
        <v>1</v>
      </c>
      <c r="J59" s="129">
        <v>47118</v>
      </c>
      <c r="K59" s="56" t="s">
        <v>1</v>
      </c>
      <c r="L59" s="56" t="s">
        <v>1</v>
      </c>
      <c r="M59" s="56" t="s">
        <v>1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 s="66"/>
    </row>
    <row r="60" spans="1:89" ht="80.099999999999994" customHeight="1" x14ac:dyDescent="0.25">
      <c r="A60" s="141">
        <v>1</v>
      </c>
      <c r="B60" s="142" t="s">
        <v>2</v>
      </c>
      <c r="C60" s="143" t="s">
        <v>188</v>
      </c>
      <c r="D60" s="143" t="s">
        <v>4</v>
      </c>
      <c r="E60" s="27" t="s">
        <v>64</v>
      </c>
      <c r="F60" s="37" t="s">
        <v>7</v>
      </c>
      <c r="G60" s="38" t="s">
        <v>3</v>
      </c>
      <c r="H60" s="29">
        <v>0</v>
      </c>
      <c r="I60" s="41">
        <v>0</v>
      </c>
      <c r="J60" s="29">
        <v>0.77</v>
      </c>
      <c r="K60" s="30">
        <v>0</v>
      </c>
      <c r="L60" s="30">
        <v>1782.52</v>
      </c>
      <c r="M60" s="30">
        <v>1868.08</v>
      </c>
    </row>
    <row r="61" spans="1:89" ht="20.100000000000001" customHeight="1" x14ac:dyDescent="0.3">
      <c r="A61" s="56" t="s">
        <v>1</v>
      </c>
      <c r="B61" s="56" t="s">
        <v>1</v>
      </c>
      <c r="C61" s="56" t="s">
        <v>1</v>
      </c>
      <c r="D61" s="56" t="s">
        <v>1</v>
      </c>
      <c r="E61" s="63" t="s">
        <v>130</v>
      </c>
      <c r="F61" s="56" t="s">
        <v>1</v>
      </c>
      <c r="G61" s="56" t="s">
        <v>1</v>
      </c>
      <c r="H61" s="56" t="s">
        <v>1</v>
      </c>
      <c r="I61" s="130">
        <v>46508</v>
      </c>
      <c r="J61" s="56" t="s">
        <v>1</v>
      </c>
      <c r="K61" s="56" t="s">
        <v>1</v>
      </c>
      <c r="L61" s="56" t="s">
        <v>1</v>
      </c>
      <c r="M61" s="56" t="s">
        <v>1</v>
      </c>
    </row>
    <row r="62" spans="1:89" ht="20.100000000000001" customHeight="1" x14ac:dyDescent="0.25">
      <c r="A62" s="56" t="s">
        <v>1</v>
      </c>
      <c r="B62" s="56" t="s">
        <v>1</v>
      </c>
      <c r="C62" s="56" t="s">
        <v>1</v>
      </c>
      <c r="D62" s="56" t="s">
        <v>1</v>
      </c>
      <c r="E62" s="63" t="s">
        <v>116</v>
      </c>
      <c r="F62" s="56" t="s">
        <v>1</v>
      </c>
      <c r="G62" s="56" t="s">
        <v>1</v>
      </c>
      <c r="H62" s="64" t="s">
        <v>1</v>
      </c>
      <c r="I62" s="64" t="s">
        <v>1</v>
      </c>
      <c r="J62" s="129">
        <v>47117</v>
      </c>
      <c r="K62" s="56" t="s">
        <v>1</v>
      </c>
      <c r="L62" s="56" t="s">
        <v>1</v>
      </c>
      <c r="M62" s="56" t="s">
        <v>1</v>
      </c>
    </row>
    <row r="63" spans="1:89" ht="20.100000000000001" customHeight="1" x14ac:dyDescent="0.25">
      <c r="A63" s="56" t="s">
        <v>1</v>
      </c>
      <c r="B63" s="56" t="s">
        <v>1</v>
      </c>
      <c r="C63" s="56" t="s">
        <v>1</v>
      </c>
      <c r="D63" s="56" t="s">
        <v>1</v>
      </c>
      <c r="E63" s="63" t="s">
        <v>131</v>
      </c>
      <c r="F63" s="56" t="s">
        <v>1</v>
      </c>
      <c r="G63" s="56" t="s">
        <v>1</v>
      </c>
      <c r="H63" s="56" t="s">
        <v>1</v>
      </c>
      <c r="I63" s="56" t="s">
        <v>1</v>
      </c>
      <c r="J63" s="129">
        <v>47118</v>
      </c>
      <c r="K63" s="56" t="s">
        <v>1</v>
      </c>
      <c r="L63" s="56" t="s">
        <v>1</v>
      </c>
      <c r="M63" s="56" t="s">
        <v>1</v>
      </c>
    </row>
    <row r="64" spans="1:89" ht="80.099999999999994" customHeight="1" x14ac:dyDescent="0.25">
      <c r="A64" s="141">
        <v>1</v>
      </c>
      <c r="B64" s="142" t="s">
        <v>2</v>
      </c>
      <c r="C64" s="143" t="s">
        <v>65</v>
      </c>
      <c r="D64" s="143" t="s">
        <v>4</v>
      </c>
      <c r="E64" s="27" t="s">
        <v>63</v>
      </c>
      <c r="F64" s="37" t="s">
        <v>7</v>
      </c>
      <c r="G64" s="38" t="s">
        <v>3</v>
      </c>
      <c r="H64" s="29">
        <v>0</v>
      </c>
      <c r="I64" s="41">
        <v>0</v>
      </c>
      <c r="J64" s="39">
        <v>1.1399999999999999</v>
      </c>
      <c r="K64" s="30">
        <v>0</v>
      </c>
      <c r="L64" s="30">
        <v>1948.73</v>
      </c>
      <c r="M64" s="30">
        <v>2042.27</v>
      </c>
    </row>
    <row r="65" spans="1:13" ht="20.100000000000001" customHeight="1" x14ac:dyDescent="0.3">
      <c r="A65" s="56" t="s">
        <v>1</v>
      </c>
      <c r="B65" s="56" t="s">
        <v>1</v>
      </c>
      <c r="C65" s="56" t="s">
        <v>1</v>
      </c>
      <c r="D65" s="56" t="s">
        <v>1</v>
      </c>
      <c r="E65" s="63" t="s">
        <v>130</v>
      </c>
      <c r="F65" s="56" t="s">
        <v>1</v>
      </c>
      <c r="G65" s="56" t="s">
        <v>1</v>
      </c>
      <c r="H65" s="130" t="s">
        <v>1</v>
      </c>
      <c r="I65" s="130">
        <v>46539</v>
      </c>
      <c r="J65" s="129" t="s">
        <v>1</v>
      </c>
      <c r="K65" s="73" t="s">
        <v>1</v>
      </c>
      <c r="L65" s="73" t="s">
        <v>1</v>
      </c>
      <c r="M65" s="73" t="s">
        <v>1</v>
      </c>
    </row>
    <row r="66" spans="1:13" ht="20.100000000000001" customHeight="1" x14ac:dyDescent="0.3">
      <c r="A66" s="56" t="s">
        <v>1</v>
      </c>
      <c r="B66" s="56" t="s">
        <v>1</v>
      </c>
      <c r="C66" s="56" t="s">
        <v>1</v>
      </c>
      <c r="D66" s="56" t="s">
        <v>1</v>
      </c>
      <c r="E66" s="63" t="s">
        <v>116</v>
      </c>
      <c r="F66" s="56" t="s">
        <v>1</v>
      </c>
      <c r="G66" s="56" t="s">
        <v>1</v>
      </c>
      <c r="H66" s="130" t="s">
        <v>1</v>
      </c>
      <c r="I66" s="130" t="s">
        <v>1</v>
      </c>
      <c r="J66" s="130">
        <v>47058</v>
      </c>
      <c r="K66" s="73" t="s">
        <v>1</v>
      </c>
      <c r="L66" s="73" t="s">
        <v>1</v>
      </c>
      <c r="M66" s="73" t="s">
        <v>1</v>
      </c>
    </row>
    <row r="67" spans="1:13" ht="20.100000000000001" customHeight="1" x14ac:dyDescent="0.3">
      <c r="A67" s="56" t="s">
        <v>1</v>
      </c>
      <c r="B67" s="56" t="s">
        <v>1</v>
      </c>
      <c r="C67" s="56" t="s">
        <v>1</v>
      </c>
      <c r="D67" s="56" t="s">
        <v>1</v>
      </c>
      <c r="E67" s="63" t="s">
        <v>131</v>
      </c>
      <c r="F67" s="56" t="s">
        <v>1</v>
      </c>
      <c r="G67" s="56" t="s">
        <v>1</v>
      </c>
      <c r="H67" s="130" t="s">
        <v>1</v>
      </c>
      <c r="I67" s="130" t="s">
        <v>1</v>
      </c>
      <c r="J67" s="130">
        <v>47088</v>
      </c>
      <c r="K67" s="73" t="s">
        <v>1</v>
      </c>
      <c r="L67" s="73" t="s">
        <v>1</v>
      </c>
      <c r="M67" s="73" t="s">
        <v>1</v>
      </c>
    </row>
    <row r="68" spans="1:13" ht="80.099999999999994" customHeight="1" x14ac:dyDescent="0.25">
      <c r="A68" s="141">
        <v>1</v>
      </c>
      <c r="B68" s="142" t="s">
        <v>2</v>
      </c>
      <c r="C68" s="143" t="s">
        <v>15</v>
      </c>
      <c r="D68" s="143" t="s">
        <v>4</v>
      </c>
      <c r="E68" s="27" t="s">
        <v>16</v>
      </c>
      <c r="F68" s="37" t="s">
        <v>7</v>
      </c>
      <c r="G68" s="38" t="s">
        <v>3</v>
      </c>
      <c r="H68" s="29">
        <v>0</v>
      </c>
      <c r="I68" s="41">
        <v>0.6</v>
      </c>
      <c r="J68" s="29">
        <v>0</v>
      </c>
      <c r="K68" s="30">
        <v>0</v>
      </c>
      <c r="L68" s="30">
        <v>3500</v>
      </c>
      <c r="M68" s="30">
        <v>0</v>
      </c>
    </row>
    <row r="69" spans="1:13" ht="20.100000000000001" customHeight="1" x14ac:dyDescent="0.3">
      <c r="A69" s="56" t="s">
        <v>1</v>
      </c>
      <c r="B69" s="56" t="s">
        <v>1</v>
      </c>
      <c r="C69" s="56" t="s">
        <v>1</v>
      </c>
      <c r="D69" s="56" t="s">
        <v>1</v>
      </c>
      <c r="E69" s="63" t="s">
        <v>130</v>
      </c>
      <c r="F69" s="56" t="s">
        <v>1</v>
      </c>
      <c r="G69" s="56" t="s">
        <v>1</v>
      </c>
      <c r="H69" s="73" t="s">
        <v>1</v>
      </c>
      <c r="I69" s="129">
        <v>46419</v>
      </c>
      <c r="J69" s="56" t="s">
        <v>1</v>
      </c>
      <c r="K69" s="73" t="s">
        <v>1</v>
      </c>
      <c r="L69" s="73" t="s">
        <v>1</v>
      </c>
      <c r="M69" s="73" t="s">
        <v>1</v>
      </c>
    </row>
    <row r="70" spans="1:13" ht="20.100000000000001" customHeight="1" x14ac:dyDescent="0.3">
      <c r="A70" s="56" t="s">
        <v>1</v>
      </c>
      <c r="B70" s="56" t="s">
        <v>1</v>
      </c>
      <c r="C70" s="56" t="s">
        <v>1</v>
      </c>
      <c r="D70" s="56" t="s">
        <v>1</v>
      </c>
      <c r="E70" s="63" t="s">
        <v>116</v>
      </c>
      <c r="F70" s="56" t="s">
        <v>1</v>
      </c>
      <c r="G70" s="56" t="s">
        <v>1</v>
      </c>
      <c r="H70" s="73" t="s">
        <v>1</v>
      </c>
      <c r="I70" s="129">
        <v>46751</v>
      </c>
      <c r="J70" s="73" t="s">
        <v>1</v>
      </c>
      <c r="K70" s="73" t="s">
        <v>1</v>
      </c>
      <c r="L70" s="73" t="s">
        <v>1</v>
      </c>
      <c r="M70" s="73" t="s">
        <v>1</v>
      </c>
    </row>
    <row r="71" spans="1:13" ht="20.100000000000001" customHeight="1" x14ac:dyDescent="0.3">
      <c r="A71" s="56" t="s">
        <v>1</v>
      </c>
      <c r="B71" s="56" t="s">
        <v>1</v>
      </c>
      <c r="C71" s="56" t="s">
        <v>1</v>
      </c>
      <c r="D71" s="56" t="s">
        <v>1</v>
      </c>
      <c r="E71" s="63" t="s">
        <v>131</v>
      </c>
      <c r="F71" s="56" t="s">
        <v>1</v>
      </c>
      <c r="G71" s="56" t="s">
        <v>1</v>
      </c>
      <c r="H71" s="73" t="s">
        <v>1</v>
      </c>
      <c r="I71" s="129">
        <v>46752</v>
      </c>
      <c r="J71" s="73" t="s">
        <v>1</v>
      </c>
      <c r="K71" s="73" t="s">
        <v>1</v>
      </c>
      <c r="L71" s="73" t="s">
        <v>1</v>
      </c>
      <c r="M71" s="73" t="s">
        <v>1</v>
      </c>
    </row>
    <row r="72" spans="1:13" ht="80.099999999999994" customHeight="1" x14ac:dyDescent="0.25">
      <c r="A72" s="141">
        <v>1</v>
      </c>
      <c r="B72" s="142" t="s">
        <v>2</v>
      </c>
      <c r="C72" s="143" t="s">
        <v>67</v>
      </c>
      <c r="D72" s="143" t="s">
        <v>4</v>
      </c>
      <c r="E72" s="27" t="s">
        <v>66</v>
      </c>
      <c r="F72" s="37" t="s">
        <v>7</v>
      </c>
      <c r="G72" s="38" t="s">
        <v>3</v>
      </c>
      <c r="H72" s="29">
        <v>0</v>
      </c>
      <c r="I72" s="41">
        <v>0</v>
      </c>
      <c r="J72" s="29">
        <v>0.91</v>
      </c>
      <c r="K72" s="30">
        <v>0</v>
      </c>
      <c r="L72" s="30">
        <v>0</v>
      </c>
      <c r="M72" s="30">
        <v>433470.56</v>
      </c>
    </row>
    <row r="73" spans="1:13" ht="20.100000000000001" customHeight="1" x14ac:dyDescent="0.3">
      <c r="A73" s="56" t="s">
        <v>1</v>
      </c>
      <c r="B73" s="56" t="s">
        <v>1</v>
      </c>
      <c r="C73" s="56" t="s">
        <v>1</v>
      </c>
      <c r="D73" s="56" t="s">
        <v>1</v>
      </c>
      <c r="E73" s="63" t="s">
        <v>130</v>
      </c>
      <c r="F73" s="56" t="s">
        <v>1</v>
      </c>
      <c r="G73" s="56" t="s">
        <v>1</v>
      </c>
      <c r="H73" s="130" t="s">
        <v>1</v>
      </c>
      <c r="I73" s="129" t="s">
        <v>1</v>
      </c>
      <c r="J73" s="129">
        <v>46874</v>
      </c>
      <c r="K73" s="56" t="s">
        <v>1</v>
      </c>
      <c r="L73" s="56" t="s">
        <v>1</v>
      </c>
      <c r="M73" s="56" t="s">
        <v>1</v>
      </c>
    </row>
    <row r="74" spans="1:13" ht="20.100000000000001" customHeight="1" x14ac:dyDescent="0.3">
      <c r="A74" s="56" t="s">
        <v>1</v>
      </c>
      <c r="B74" s="56" t="s">
        <v>1</v>
      </c>
      <c r="C74" s="56" t="s">
        <v>1</v>
      </c>
      <c r="D74" s="56" t="s">
        <v>1</v>
      </c>
      <c r="E74" s="63" t="s">
        <v>116</v>
      </c>
      <c r="F74" s="56" t="s">
        <v>1</v>
      </c>
      <c r="G74" s="56" t="s">
        <v>1</v>
      </c>
      <c r="H74" s="130" t="s">
        <v>1</v>
      </c>
      <c r="I74" s="129" t="s">
        <v>1</v>
      </c>
      <c r="J74" s="129">
        <v>47058</v>
      </c>
      <c r="K74" s="56" t="s">
        <v>1</v>
      </c>
      <c r="L74" s="56" t="s">
        <v>1</v>
      </c>
      <c r="M74" s="56" t="s">
        <v>1</v>
      </c>
    </row>
    <row r="75" spans="1:13" ht="20.100000000000001" customHeight="1" x14ac:dyDescent="0.3">
      <c r="A75" s="56" t="s">
        <v>1</v>
      </c>
      <c r="B75" s="56" t="s">
        <v>1</v>
      </c>
      <c r="C75" s="56" t="s">
        <v>1</v>
      </c>
      <c r="D75" s="56" t="s">
        <v>1</v>
      </c>
      <c r="E75" s="63" t="s">
        <v>131</v>
      </c>
      <c r="F75" s="56" t="s">
        <v>1</v>
      </c>
      <c r="G75" s="56" t="s">
        <v>1</v>
      </c>
      <c r="H75" s="130" t="s">
        <v>1</v>
      </c>
      <c r="I75" s="129" t="s">
        <v>1</v>
      </c>
      <c r="J75" s="129">
        <v>47088</v>
      </c>
      <c r="K75" s="56" t="s">
        <v>1</v>
      </c>
      <c r="L75" s="56" t="s">
        <v>1</v>
      </c>
      <c r="M75" s="56" t="s">
        <v>1</v>
      </c>
    </row>
    <row r="76" spans="1:13" ht="80.099999999999994" customHeight="1" x14ac:dyDescent="0.25">
      <c r="A76" s="141">
        <v>1</v>
      </c>
      <c r="B76" s="142" t="s">
        <v>2</v>
      </c>
      <c r="C76" s="143" t="s">
        <v>69</v>
      </c>
      <c r="D76" s="143" t="s">
        <v>4</v>
      </c>
      <c r="E76" s="27" t="s">
        <v>68</v>
      </c>
      <c r="F76" s="26" t="s">
        <v>8</v>
      </c>
      <c r="G76" s="28" t="s">
        <v>177</v>
      </c>
      <c r="H76" s="34">
        <v>0</v>
      </c>
      <c r="I76" s="153">
        <v>0</v>
      </c>
      <c r="J76" s="34">
        <v>1</v>
      </c>
      <c r="K76" s="30">
        <v>0</v>
      </c>
      <c r="L76" s="30">
        <v>0</v>
      </c>
      <c r="M76" s="30">
        <v>7862.44</v>
      </c>
    </row>
    <row r="77" spans="1:13" ht="20.100000000000001" customHeight="1" x14ac:dyDescent="0.3">
      <c r="A77" s="56" t="s">
        <v>1</v>
      </c>
      <c r="B77" s="56" t="s">
        <v>1</v>
      </c>
      <c r="C77" s="56" t="s">
        <v>1</v>
      </c>
      <c r="D77" s="56" t="s">
        <v>1</v>
      </c>
      <c r="E77" s="63" t="s">
        <v>130</v>
      </c>
      <c r="F77" s="56" t="s">
        <v>1</v>
      </c>
      <c r="G77" s="56" t="s">
        <v>1</v>
      </c>
      <c r="H77" s="130" t="s">
        <v>1</v>
      </c>
      <c r="I77" s="129" t="s">
        <v>1</v>
      </c>
      <c r="J77" s="129">
        <v>46874</v>
      </c>
      <c r="K77" s="56" t="s">
        <v>1</v>
      </c>
      <c r="L77" s="56" t="s">
        <v>1</v>
      </c>
      <c r="M77" s="56" t="s">
        <v>1</v>
      </c>
    </row>
    <row r="78" spans="1:13" ht="20.100000000000001" customHeight="1" x14ac:dyDescent="0.3">
      <c r="A78" s="56" t="s">
        <v>1</v>
      </c>
      <c r="B78" s="56" t="s">
        <v>1</v>
      </c>
      <c r="C78" s="56" t="s">
        <v>1</v>
      </c>
      <c r="D78" s="56" t="s">
        <v>1</v>
      </c>
      <c r="E78" s="63" t="s">
        <v>116</v>
      </c>
      <c r="F78" s="56" t="s">
        <v>1</v>
      </c>
      <c r="G78" s="56" t="s">
        <v>1</v>
      </c>
      <c r="H78" s="130" t="s">
        <v>1</v>
      </c>
      <c r="I78" s="129" t="s">
        <v>1</v>
      </c>
      <c r="J78" s="129">
        <v>47058</v>
      </c>
      <c r="K78" s="56" t="s">
        <v>1</v>
      </c>
      <c r="L78" s="56" t="s">
        <v>1</v>
      </c>
      <c r="M78" s="56" t="s">
        <v>1</v>
      </c>
    </row>
    <row r="79" spans="1:13" ht="20.100000000000001" customHeight="1" x14ac:dyDescent="0.3">
      <c r="A79" s="56" t="s">
        <v>1</v>
      </c>
      <c r="B79" s="56" t="s">
        <v>1</v>
      </c>
      <c r="C79" s="56" t="s">
        <v>1</v>
      </c>
      <c r="D79" s="56" t="s">
        <v>1</v>
      </c>
      <c r="E79" s="63" t="s">
        <v>131</v>
      </c>
      <c r="F79" s="56" t="s">
        <v>1</v>
      </c>
      <c r="G79" s="56" t="s">
        <v>1</v>
      </c>
      <c r="H79" s="130" t="s">
        <v>1</v>
      </c>
      <c r="I79" s="129" t="s">
        <v>1</v>
      </c>
      <c r="J79" s="129">
        <v>47088</v>
      </c>
      <c r="K79" s="56" t="s">
        <v>1</v>
      </c>
      <c r="L79" s="56" t="s">
        <v>1</v>
      </c>
      <c r="M79" s="56" t="s">
        <v>1</v>
      </c>
    </row>
    <row r="80" spans="1:13" ht="80.099999999999994" customHeight="1" x14ac:dyDescent="0.25">
      <c r="A80" s="31">
        <v>1</v>
      </c>
      <c r="B80" s="32" t="s">
        <v>2</v>
      </c>
      <c r="C80" s="28" t="s">
        <v>85</v>
      </c>
      <c r="D80" s="28" t="s">
        <v>4</v>
      </c>
      <c r="E80" s="33" t="s">
        <v>83</v>
      </c>
      <c r="F80" s="37" t="s">
        <v>7</v>
      </c>
      <c r="G80" s="38" t="s">
        <v>3</v>
      </c>
      <c r="H80" s="39">
        <v>0.3</v>
      </c>
      <c r="I80" s="39">
        <v>0</v>
      </c>
      <c r="J80" s="39">
        <v>0</v>
      </c>
      <c r="K80" s="41">
        <f>17396.1+175.72</f>
        <v>17571.82</v>
      </c>
      <c r="L80" s="41">
        <v>0</v>
      </c>
      <c r="M80" s="41">
        <v>0</v>
      </c>
    </row>
    <row r="81" spans="1:474" ht="20.100000000000001" customHeight="1" x14ac:dyDescent="0.25">
      <c r="A81" s="62" t="s">
        <v>1</v>
      </c>
      <c r="B81" s="62" t="s">
        <v>1</v>
      </c>
      <c r="C81" s="56" t="s">
        <v>1</v>
      </c>
      <c r="D81" s="62" t="s">
        <v>1</v>
      </c>
      <c r="E81" s="150" t="s">
        <v>130</v>
      </c>
      <c r="F81" s="154" t="s">
        <v>1</v>
      </c>
      <c r="G81" s="126" t="s">
        <v>1</v>
      </c>
      <c r="H81" s="122" t="s">
        <v>1</v>
      </c>
      <c r="I81" s="100" t="s">
        <v>1</v>
      </c>
      <c r="J81" s="62" t="s">
        <v>1</v>
      </c>
      <c r="K81" s="62" t="s">
        <v>1</v>
      </c>
      <c r="L81" s="62" t="s">
        <v>1</v>
      </c>
      <c r="M81" s="62" t="s">
        <v>1</v>
      </c>
    </row>
    <row r="82" spans="1:474" ht="20.100000000000001" customHeight="1" x14ac:dyDescent="0.25">
      <c r="A82" s="62" t="s">
        <v>1</v>
      </c>
      <c r="B82" s="62" t="s">
        <v>1</v>
      </c>
      <c r="C82" s="56" t="s">
        <v>1</v>
      </c>
      <c r="D82" s="62" t="s">
        <v>1</v>
      </c>
      <c r="E82" s="63" t="s">
        <v>116</v>
      </c>
      <c r="F82" s="64" t="s">
        <v>1</v>
      </c>
      <c r="G82" s="62" t="s">
        <v>1</v>
      </c>
      <c r="H82" s="100">
        <v>46190</v>
      </c>
      <c r="I82" s="100" t="s">
        <v>1</v>
      </c>
      <c r="J82" s="62" t="s">
        <v>1</v>
      </c>
      <c r="K82" s="62" t="s">
        <v>1</v>
      </c>
      <c r="L82" s="62" t="s">
        <v>1</v>
      </c>
      <c r="M82" s="62" t="s">
        <v>1</v>
      </c>
    </row>
    <row r="83" spans="1:474" ht="20.100000000000001" customHeight="1" x14ac:dyDescent="0.25">
      <c r="A83" s="62" t="s">
        <v>1</v>
      </c>
      <c r="B83" s="62" t="s">
        <v>1</v>
      </c>
      <c r="C83" s="56" t="s">
        <v>1</v>
      </c>
      <c r="D83" s="62" t="s">
        <v>1</v>
      </c>
      <c r="E83" s="63" t="s">
        <v>131</v>
      </c>
      <c r="F83" s="64" t="s">
        <v>1</v>
      </c>
      <c r="G83" s="64" t="s">
        <v>1</v>
      </c>
      <c r="H83" s="100">
        <v>46220</v>
      </c>
      <c r="I83" s="100" t="s">
        <v>1</v>
      </c>
      <c r="J83" s="62" t="s">
        <v>1</v>
      </c>
      <c r="K83" s="62" t="s">
        <v>1</v>
      </c>
      <c r="L83" s="62" t="s">
        <v>1</v>
      </c>
      <c r="M83" s="62" t="s">
        <v>1</v>
      </c>
    </row>
    <row r="84" spans="1:474" ht="80.099999999999994" customHeight="1" x14ac:dyDescent="0.25">
      <c r="A84" s="173">
        <v>1</v>
      </c>
      <c r="B84" s="175" t="s">
        <v>2</v>
      </c>
      <c r="C84" s="177" t="s">
        <v>23</v>
      </c>
      <c r="D84" s="177" t="s">
        <v>4</v>
      </c>
      <c r="E84" s="179" t="s">
        <v>92</v>
      </c>
      <c r="F84" s="37" t="s">
        <v>7</v>
      </c>
      <c r="G84" s="38" t="s">
        <v>3</v>
      </c>
      <c r="H84" s="29">
        <v>0</v>
      </c>
      <c r="I84" s="41">
        <v>2</v>
      </c>
      <c r="J84" s="29">
        <v>0</v>
      </c>
      <c r="K84" s="30">
        <v>0</v>
      </c>
      <c r="L84" s="30">
        <v>447.19</v>
      </c>
      <c r="M84" s="30">
        <v>0</v>
      </c>
    </row>
    <row r="85" spans="1:474" ht="60" customHeight="1" x14ac:dyDescent="0.25">
      <c r="A85" s="197"/>
      <c r="B85" s="197"/>
      <c r="C85" s="198"/>
      <c r="D85" s="198"/>
      <c r="E85" s="199"/>
      <c r="F85" s="26" t="s">
        <v>8</v>
      </c>
      <c r="G85" s="28" t="s">
        <v>177</v>
      </c>
      <c r="H85" s="34">
        <v>1</v>
      </c>
      <c r="I85" s="34">
        <v>0</v>
      </c>
      <c r="J85" s="35">
        <v>0</v>
      </c>
      <c r="K85" s="30">
        <v>219176</v>
      </c>
      <c r="L85" s="30">
        <v>0</v>
      </c>
      <c r="M85" s="30">
        <v>0</v>
      </c>
    </row>
    <row r="86" spans="1:474" ht="20.100000000000001" customHeight="1" x14ac:dyDescent="0.25">
      <c r="A86" s="53" t="s">
        <v>1</v>
      </c>
      <c r="B86" s="53" t="s">
        <v>1</v>
      </c>
      <c r="C86" s="53" t="s">
        <v>1</v>
      </c>
      <c r="D86" s="53" t="s">
        <v>1</v>
      </c>
      <c r="E86" s="54" t="s">
        <v>183</v>
      </c>
      <c r="F86" s="18" t="s">
        <v>1</v>
      </c>
      <c r="G86" s="18" t="s">
        <v>1</v>
      </c>
      <c r="H86" s="129">
        <v>46023</v>
      </c>
      <c r="I86" s="129" t="s">
        <v>1</v>
      </c>
      <c r="J86" s="129" t="s">
        <v>1</v>
      </c>
      <c r="K86" s="56" t="s">
        <v>1</v>
      </c>
      <c r="L86" s="56" t="s">
        <v>1</v>
      </c>
      <c r="M86" s="56" t="s">
        <v>1</v>
      </c>
    </row>
    <row r="87" spans="1:474" ht="20.100000000000001" customHeight="1" x14ac:dyDescent="0.25">
      <c r="A87" s="53" t="s">
        <v>1</v>
      </c>
      <c r="B87" s="53" t="s">
        <v>1</v>
      </c>
      <c r="C87" s="53" t="s">
        <v>1</v>
      </c>
      <c r="D87" s="53" t="s">
        <v>1</v>
      </c>
      <c r="E87" s="54" t="s">
        <v>132</v>
      </c>
      <c r="F87" s="18" t="s">
        <v>1</v>
      </c>
      <c r="G87" s="18" t="s">
        <v>1</v>
      </c>
      <c r="H87" s="129">
        <v>46144</v>
      </c>
      <c r="I87" s="129" t="s">
        <v>1</v>
      </c>
      <c r="J87" s="129" t="s">
        <v>1</v>
      </c>
      <c r="K87" s="56" t="s">
        <v>1</v>
      </c>
      <c r="L87" s="56" t="s">
        <v>1</v>
      </c>
      <c r="M87" s="56" t="s">
        <v>1</v>
      </c>
    </row>
    <row r="88" spans="1:474" ht="20.100000000000001" customHeight="1" x14ac:dyDescent="0.25">
      <c r="A88" s="53" t="s">
        <v>1</v>
      </c>
      <c r="B88" s="53" t="s">
        <v>1</v>
      </c>
      <c r="C88" s="53" t="s">
        <v>1</v>
      </c>
      <c r="D88" s="53" t="s">
        <v>1</v>
      </c>
      <c r="E88" s="54" t="s">
        <v>179</v>
      </c>
      <c r="F88" s="18" t="s">
        <v>1</v>
      </c>
      <c r="G88" s="18" t="s">
        <v>1</v>
      </c>
      <c r="H88" s="129">
        <v>46182</v>
      </c>
      <c r="I88" s="132" t="s">
        <v>1</v>
      </c>
      <c r="J88" s="132" t="s">
        <v>1</v>
      </c>
      <c r="K88" s="53" t="s">
        <v>1</v>
      </c>
      <c r="L88" s="53" t="s">
        <v>1</v>
      </c>
      <c r="M88" s="53" t="s">
        <v>1</v>
      </c>
    </row>
    <row r="89" spans="1:474" ht="20.100000000000001" customHeight="1" x14ac:dyDescent="0.3">
      <c r="A89" s="51" t="s">
        <v>1</v>
      </c>
      <c r="B89" s="51" t="s">
        <v>1</v>
      </c>
      <c r="C89" s="51" t="s">
        <v>1</v>
      </c>
      <c r="D89" s="51" t="s">
        <v>1</v>
      </c>
      <c r="E89" s="63" t="s">
        <v>130</v>
      </c>
      <c r="F89" s="51" t="s">
        <v>1</v>
      </c>
      <c r="G89" s="51" t="s">
        <v>1</v>
      </c>
      <c r="H89" s="133" t="s">
        <v>1</v>
      </c>
      <c r="I89" s="132">
        <v>46447</v>
      </c>
      <c r="J89" s="129" t="s">
        <v>1</v>
      </c>
      <c r="K89" s="57" t="s">
        <v>1</v>
      </c>
      <c r="L89" s="57" t="s">
        <v>1</v>
      </c>
      <c r="M89" s="57" t="s">
        <v>1</v>
      </c>
    </row>
    <row r="90" spans="1:474" ht="20.100000000000001" customHeight="1" x14ac:dyDescent="0.3">
      <c r="A90" s="51" t="s">
        <v>1</v>
      </c>
      <c r="B90" s="51" t="s">
        <v>1</v>
      </c>
      <c r="C90" s="51" t="s">
        <v>1</v>
      </c>
      <c r="D90" s="51" t="s">
        <v>1</v>
      </c>
      <c r="E90" s="63" t="s">
        <v>116</v>
      </c>
      <c r="F90" s="51" t="s">
        <v>1</v>
      </c>
      <c r="G90" s="51" t="s">
        <v>1</v>
      </c>
      <c r="H90" s="133" t="s">
        <v>1</v>
      </c>
      <c r="I90" s="132">
        <v>46692</v>
      </c>
      <c r="J90" s="132" t="s">
        <v>1</v>
      </c>
      <c r="K90" s="57" t="s">
        <v>1</v>
      </c>
      <c r="L90" s="57" t="s">
        <v>1</v>
      </c>
      <c r="M90" s="57" t="s">
        <v>1</v>
      </c>
    </row>
    <row r="91" spans="1:474" ht="20.100000000000001" customHeight="1" x14ac:dyDescent="0.3">
      <c r="A91" s="51" t="s">
        <v>1</v>
      </c>
      <c r="B91" s="51" t="s">
        <v>1</v>
      </c>
      <c r="C91" s="51" t="s">
        <v>1</v>
      </c>
      <c r="D91" s="51" t="s">
        <v>1</v>
      </c>
      <c r="E91" s="63" t="s">
        <v>131</v>
      </c>
      <c r="F91" s="51" t="s">
        <v>1</v>
      </c>
      <c r="G91" s="51" t="s">
        <v>1</v>
      </c>
      <c r="H91" s="133" t="s">
        <v>1</v>
      </c>
      <c r="I91" s="132">
        <v>46722</v>
      </c>
      <c r="J91" s="132" t="s">
        <v>1</v>
      </c>
      <c r="K91" s="57" t="s">
        <v>1</v>
      </c>
      <c r="L91" s="57" t="s">
        <v>1</v>
      </c>
      <c r="M91" s="57" t="s">
        <v>1</v>
      </c>
    </row>
    <row r="92" spans="1:474" s="2" customFormat="1" ht="78" customHeight="1" x14ac:dyDescent="0.25">
      <c r="A92" s="31">
        <v>1</v>
      </c>
      <c r="B92" s="32" t="s">
        <v>2</v>
      </c>
      <c r="C92" s="28" t="s">
        <v>84</v>
      </c>
      <c r="D92" s="28" t="s">
        <v>4</v>
      </c>
      <c r="E92" s="27" t="s">
        <v>90</v>
      </c>
      <c r="F92" s="37" t="s">
        <v>7</v>
      </c>
      <c r="G92" s="38" t="s">
        <v>3</v>
      </c>
      <c r="H92" s="39">
        <v>0.55000000000000004</v>
      </c>
      <c r="I92" s="39">
        <v>0</v>
      </c>
      <c r="J92" s="39">
        <v>0</v>
      </c>
      <c r="K92" s="41">
        <f>64488.9+651.4</f>
        <v>65140.3</v>
      </c>
      <c r="L92" s="41">
        <v>0</v>
      </c>
      <c r="M92" s="41">
        <v>0</v>
      </c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</row>
    <row r="93" spans="1:474" s="2" customFormat="1" ht="20.100000000000001" customHeight="1" x14ac:dyDescent="0.25">
      <c r="A93" s="62" t="s">
        <v>1</v>
      </c>
      <c r="B93" s="62" t="s">
        <v>1</v>
      </c>
      <c r="C93" s="62" t="s">
        <v>1</v>
      </c>
      <c r="D93" s="62" t="s">
        <v>1</v>
      </c>
      <c r="E93" s="63" t="s">
        <v>130</v>
      </c>
      <c r="F93" s="64" t="s">
        <v>1</v>
      </c>
      <c r="G93" s="62" t="s">
        <v>1</v>
      </c>
      <c r="H93" s="100" t="s">
        <v>1</v>
      </c>
      <c r="I93" s="100" t="s">
        <v>1</v>
      </c>
      <c r="J93" s="62" t="s">
        <v>1</v>
      </c>
      <c r="K93" s="62" t="s">
        <v>1</v>
      </c>
      <c r="L93" s="62" t="s">
        <v>1</v>
      </c>
      <c r="M93" s="62" t="s">
        <v>1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</row>
    <row r="94" spans="1:474" s="2" customFormat="1" ht="20.100000000000001" customHeight="1" x14ac:dyDescent="0.25">
      <c r="A94" s="62" t="s">
        <v>1</v>
      </c>
      <c r="B94" s="62" t="s">
        <v>1</v>
      </c>
      <c r="C94" s="56" t="s">
        <v>1</v>
      </c>
      <c r="D94" s="62" t="s">
        <v>1</v>
      </c>
      <c r="E94" s="63" t="s">
        <v>116</v>
      </c>
      <c r="F94" s="64" t="s">
        <v>1</v>
      </c>
      <c r="G94" s="62" t="s">
        <v>1</v>
      </c>
      <c r="H94" s="100">
        <v>46213</v>
      </c>
      <c r="I94" s="100" t="s">
        <v>1</v>
      </c>
      <c r="J94" s="62" t="s">
        <v>1</v>
      </c>
      <c r="K94" s="62" t="s">
        <v>1</v>
      </c>
      <c r="L94" s="62" t="s">
        <v>1</v>
      </c>
      <c r="M94" s="62" t="s">
        <v>1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</row>
    <row r="95" spans="1:474" s="2" customFormat="1" ht="20.100000000000001" customHeight="1" x14ac:dyDescent="0.25">
      <c r="A95" s="62" t="s">
        <v>1</v>
      </c>
      <c r="B95" s="62" t="s">
        <v>1</v>
      </c>
      <c r="C95" s="56" t="s">
        <v>1</v>
      </c>
      <c r="D95" s="62" t="s">
        <v>1</v>
      </c>
      <c r="E95" s="63" t="s">
        <v>131</v>
      </c>
      <c r="F95" s="64" t="s">
        <v>1</v>
      </c>
      <c r="G95" s="56" t="s">
        <v>1</v>
      </c>
      <c r="H95" s="100">
        <v>46250</v>
      </c>
      <c r="I95" s="100" t="s">
        <v>1</v>
      </c>
      <c r="J95" s="62" t="s">
        <v>1</v>
      </c>
      <c r="K95" s="62" t="s">
        <v>1</v>
      </c>
      <c r="L95" s="62" t="s">
        <v>1</v>
      </c>
      <c r="M95" s="62" t="s">
        <v>1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</row>
    <row r="96" spans="1:474" s="2" customFormat="1" ht="80.099999999999994" customHeight="1" x14ac:dyDescent="0.25">
      <c r="A96" s="31">
        <v>1</v>
      </c>
      <c r="B96" s="32" t="s">
        <v>2</v>
      </c>
      <c r="C96" s="28" t="s">
        <v>301</v>
      </c>
      <c r="D96" s="28" t="s">
        <v>4</v>
      </c>
      <c r="E96" s="27" t="s">
        <v>284</v>
      </c>
      <c r="F96" s="26" t="s">
        <v>8</v>
      </c>
      <c r="G96" s="28" t="s">
        <v>177</v>
      </c>
      <c r="H96" s="34">
        <v>1</v>
      </c>
      <c r="I96" s="34">
        <v>0</v>
      </c>
      <c r="J96" s="35">
        <v>0</v>
      </c>
      <c r="K96" s="30">
        <v>2321.9699999999998</v>
      </c>
      <c r="L96" s="30">
        <v>0</v>
      </c>
      <c r="M96" s="30">
        <v>0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</row>
    <row r="97" spans="1:474" s="2" customFormat="1" ht="20.100000000000001" customHeight="1" x14ac:dyDescent="0.25">
      <c r="A97" s="62" t="s">
        <v>1</v>
      </c>
      <c r="B97" s="62" t="s">
        <v>1</v>
      </c>
      <c r="C97" s="62" t="s">
        <v>1</v>
      </c>
      <c r="D97" s="62" t="s">
        <v>1</v>
      </c>
      <c r="E97" s="63" t="s">
        <v>130</v>
      </c>
      <c r="F97" s="64" t="s">
        <v>1</v>
      </c>
      <c r="G97" s="62" t="s">
        <v>1</v>
      </c>
      <c r="H97" s="100">
        <v>46113</v>
      </c>
      <c r="I97" s="100" t="s">
        <v>1</v>
      </c>
      <c r="J97" s="62" t="s">
        <v>1</v>
      </c>
      <c r="K97" s="62" t="s">
        <v>1</v>
      </c>
      <c r="L97" s="62" t="s">
        <v>1</v>
      </c>
      <c r="M97" s="62" t="s">
        <v>1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</row>
    <row r="98" spans="1:474" s="2" customFormat="1" ht="20.100000000000001" customHeight="1" x14ac:dyDescent="0.25">
      <c r="A98" s="62" t="s">
        <v>1</v>
      </c>
      <c r="B98" s="62" t="s">
        <v>1</v>
      </c>
      <c r="C98" s="56" t="s">
        <v>1</v>
      </c>
      <c r="D98" s="62" t="s">
        <v>1</v>
      </c>
      <c r="E98" s="63" t="s">
        <v>116</v>
      </c>
      <c r="F98" s="64" t="s">
        <v>1</v>
      </c>
      <c r="G98" s="62" t="s">
        <v>1</v>
      </c>
      <c r="H98" s="100">
        <v>46213</v>
      </c>
      <c r="I98" s="100" t="s">
        <v>1</v>
      </c>
      <c r="J98" s="62" t="s">
        <v>1</v>
      </c>
      <c r="K98" s="62" t="s">
        <v>1</v>
      </c>
      <c r="L98" s="62" t="s">
        <v>1</v>
      </c>
      <c r="M98" s="62" t="s">
        <v>1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</row>
    <row r="99" spans="1:474" s="2" customFormat="1" ht="20.100000000000001" customHeight="1" x14ac:dyDescent="0.25">
      <c r="A99" s="62" t="s">
        <v>1</v>
      </c>
      <c r="B99" s="62" t="s">
        <v>1</v>
      </c>
      <c r="C99" s="56" t="s">
        <v>1</v>
      </c>
      <c r="D99" s="62" t="s">
        <v>1</v>
      </c>
      <c r="E99" s="63" t="s">
        <v>131</v>
      </c>
      <c r="F99" s="64" t="s">
        <v>1</v>
      </c>
      <c r="G99" s="56" t="s">
        <v>1</v>
      </c>
      <c r="H99" s="100">
        <v>46250</v>
      </c>
      <c r="I99" s="100" t="s">
        <v>1</v>
      </c>
      <c r="J99" s="62" t="s">
        <v>1</v>
      </c>
      <c r="K99" s="62" t="s">
        <v>1</v>
      </c>
      <c r="L99" s="62" t="s">
        <v>1</v>
      </c>
      <c r="M99" s="62" t="s">
        <v>1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</row>
    <row r="100" spans="1:474" s="2" customFormat="1" ht="75" customHeight="1" x14ac:dyDescent="0.25">
      <c r="A100" s="173">
        <v>1</v>
      </c>
      <c r="B100" s="175" t="s">
        <v>2</v>
      </c>
      <c r="C100" s="177" t="s">
        <v>198</v>
      </c>
      <c r="D100" s="177" t="s">
        <v>4</v>
      </c>
      <c r="E100" s="179" t="s">
        <v>199</v>
      </c>
      <c r="F100" s="27" t="s">
        <v>7</v>
      </c>
      <c r="G100" s="28" t="s">
        <v>3</v>
      </c>
      <c r="H100" s="29">
        <v>0</v>
      </c>
      <c r="I100" s="30">
        <v>0</v>
      </c>
      <c r="J100" s="30">
        <v>3.75</v>
      </c>
      <c r="K100" s="30">
        <v>0</v>
      </c>
      <c r="L100" s="30">
        <v>0</v>
      </c>
      <c r="M100" s="30">
        <v>254100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</row>
    <row r="101" spans="1:474" s="2" customFormat="1" ht="37.5" x14ac:dyDescent="0.25">
      <c r="A101" s="174"/>
      <c r="B101" s="176"/>
      <c r="C101" s="178"/>
      <c r="D101" s="178"/>
      <c r="E101" s="180"/>
      <c r="F101" s="26" t="s">
        <v>8</v>
      </c>
      <c r="G101" s="28" t="s">
        <v>177</v>
      </c>
      <c r="H101" s="34">
        <v>0</v>
      </c>
      <c r="I101" s="34">
        <v>1</v>
      </c>
      <c r="J101" s="35">
        <v>0</v>
      </c>
      <c r="K101" s="30">
        <v>25100</v>
      </c>
      <c r="L101" s="30">
        <v>20800</v>
      </c>
      <c r="M101" s="49">
        <v>0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</row>
    <row r="102" spans="1:474" s="2" customFormat="1" ht="20.100000000000001" customHeight="1" x14ac:dyDescent="0.25">
      <c r="A102" s="62" t="s">
        <v>1</v>
      </c>
      <c r="B102" s="62" t="s">
        <v>1</v>
      </c>
      <c r="C102" s="56" t="s">
        <v>1</v>
      </c>
      <c r="D102" s="62" t="s">
        <v>1</v>
      </c>
      <c r="E102" s="54" t="s">
        <v>302</v>
      </c>
      <c r="F102" s="64" t="s">
        <v>1</v>
      </c>
      <c r="G102" s="62" t="s">
        <v>1</v>
      </c>
      <c r="H102" s="100">
        <v>46327</v>
      </c>
      <c r="I102" s="62" t="s">
        <v>1</v>
      </c>
      <c r="J102" s="100" t="s">
        <v>1</v>
      </c>
      <c r="K102" s="62" t="s">
        <v>1</v>
      </c>
      <c r="L102" s="62" t="s">
        <v>1</v>
      </c>
      <c r="M102" s="62" t="s">
        <v>1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</row>
    <row r="103" spans="1:474" s="2" customFormat="1" ht="20.100000000000001" customHeight="1" x14ac:dyDescent="0.25">
      <c r="A103" s="62" t="s">
        <v>1</v>
      </c>
      <c r="B103" s="62" t="s">
        <v>1</v>
      </c>
      <c r="C103" s="56" t="s">
        <v>1</v>
      </c>
      <c r="D103" s="62" t="s">
        <v>1</v>
      </c>
      <c r="E103" s="54" t="s">
        <v>132</v>
      </c>
      <c r="F103" s="64" t="s">
        <v>1</v>
      </c>
      <c r="G103" s="62" t="s">
        <v>1</v>
      </c>
      <c r="H103" s="62" t="s">
        <v>1</v>
      </c>
      <c r="I103" s="100">
        <v>46480</v>
      </c>
      <c r="J103" s="100" t="s">
        <v>1</v>
      </c>
      <c r="K103" s="62" t="s">
        <v>1</v>
      </c>
      <c r="L103" s="62" t="s">
        <v>1</v>
      </c>
      <c r="M103" s="62" t="s">
        <v>1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</row>
    <row r="104" spans="1:474" s="2" customFormat="1" ht="20.100000000000001" customHeight="1" x14ac:dyDescent="0.25">
      <c r="A104" s="62" t="s">
        <v>1</v>
      </c>
      <c r="B104" s="62" t="s">
        <v>1</v>
      </c>
      <c r="C104" s="56" t="s">
        <v>1</v>
      </c>
      <c r="D104" s="62" t="s">
        <v>1</v>
      </c>
      <c r="E104" s="54" t="s">
        <v>179</v>
      </c>
      <c r="F104" s="64" t="s">
        <v>1</v>
      </c>
      <c r="G104" s="62" t="s">
        <v>1</v>
      </c>
      <c r="H104" s="62" t="s">
        <v>1</v>
      </c>
      <c r="I104" s="100">
        <v>46480</v>
      </c>
      <c r="J104" s="100" t="s">
        <v>1</v>
      </c>
      <c r="K104" s="62" t="s">
        <v>1</v>
      </c>
      <c r="L104" s="62" t="s">
        <v>1</v>
      </c>
      <c r="M104" s="62" t="s">
        <v>1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</row>
    <row r="105" spans="1:474" s="2" customFormat="1" ht="21.75" customHeight="1" x14ac:dyDescent="0.25">
      <c r="A105" s="62" t="s">
        <v>1</v>
      </c>
      <c r="B105" s="62" t="s">
        <v>1</v>
      </c>
      <c r="C105" s="56" t="s">
        <v>1</v>
      </c>
      <c r="D105" s="62" t="s">
        <v>1</v>
      </c>
      <c r="E105" s="63" t="s">
        <v>130</v>
      </c>
      <c r="F105" s="64" t="s">
        <v>1</v>
      </c>
      <c r="G105" s="62" t="s">
        <v>1</v>
      </c>
      <c r="H105" s="100" t="s">
        <v>1</v>
      </c>
      <c r="I105" s="62" t="s">
        <v>1</v>
      </c>
      <c r="J105" s="100">
        <v>46931</v>
      </c>
      <c r="K105" s="62" t="s">
        <v>1</v>
      </c>
      <c r="L105" s="62" t="s">
        <v>1</v>
      </c>
      <c r="M105" s="62" t="s">
        <v>1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</row>
    <row r="106" spans="1:474" s="2" customFormat="1" ht="21.75" customHeight="1" x14ac:dyDescent="0.25">
      <c r="A106" s="62" t="s">
        <v>1</v>
      </c>
      <c r="B106" s="62" t="s">
        <v>1</v>
      </c>
      <c r="C106" s="56" t="s">
        <v>1</v>
      </c>
      <c r="D106" s="62" t="s">
        <v>1</v>
      </c>
      <c r="E106" s="63" t="s">
        <v>116</v>
      </c>
      <c r="F106" s="64" t="s">
        <v>1</v>
      </c>
      <c r="G106" s="62" t="s">
        <v>1</v>
      </c>
      <c r="H106" s="100" t="s">
        <v>1</v>
      </c>
      <c r="I106" s="100" t="s">
        <v>1</v>
      </c>
      <c r="J106" s="100" t="s">
        <v>1</v>
      </c>
      <c r="K106" s="62" t="s">
        <v>1</v>
      </c>
      <c r="L106" s="62" t="s">
        <v>1</v>
      </c>
      <c r="M106" s="62" t="s">
        <v>1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</row>
    <row r="107" spans="1:474" s="2" customFormat="1" ht="21.75" customHeight="1" x14ac:dyDescent="0.25">
      <c r="A107" s="62" t="s">
        <v>1</v>
      </c>
      <c r="B107" s="62" t="s">
        <v>1</v>
      </c>
      <c r="C107" s="56" t="s">
        <v>1</v>
      </c>
      <c r="D107" s="62" t="s">
        <v>1</v>
      </c>
      <c r="E107" s="63" t="s">
        <v>131</v>
      </c>
      <c r="F107" s="64" t="s">
        <v>1</v>
      </c>
      <c r="G107" s="62" t="s">
        <v>1</v>
      </c>
      <c r="H107" s="100" t="s">
        <v>1</v>
      </c>
      <c r="I107" s="100" t="s">
        <v>1</v>
      </c>
      <c r="J107" s="100" t="s">
        <v>1</v>
      </c>
      <c r="K107" s="62" t="s">
        <v>1</v>
      </c>
      <c r="L107" s="62" t="s">
        <v>1</v>
      </c>
      <c r="M107" s="62" t="s">
        <v>1</v>
      </c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</row>
    <row r="108" spans="1:474" ht="80.099999999999994" customHeight="1" x14ac:dyDescent="0.25">
      <c r="A108" s="93">
        <v>1</v>
      </c>
      <c r="B108" s="94" t="s">
        <v>2</v>
      </c>
      <c r="C108" s="91">
        <v>84924</v>
      </c>
      <c r="D108" s="88" t="s">
        <v>1</v>
      </c>
      <c r="E108" s="87" t="s">
        <v>165</v>
      </c>
      <c r="F108" s="87" t="s">
        <v>152</v>
      </c>
      <c r="G108" s="136" t="s">
        <v>177</v>
      </c>
      <c r="H108" s="158">
        <f>H109+H116+H123+H130+H137+H141+H148+H155+H162+H169+H176+H183+H190+H197+H204+H211</f>
        <v>113</v>
      </c>
      <c r="I108" s="158">
        <f t="shared" ref="I108:J108" si="1">I109+I116+I123+I130+I137+I141+I148+I155+I162+I169+I176+I183+I190+I197+I204+I211</f>
        <v>424</v>
      </c>
      <c r="J108" s="158">
        <f t="shared" si="1"/>
        <v>153</v>
      </c>
      <c r="K108" s="92">
        <f>SUM(K109:K218)</f>
        <v>37491.9</v>
      </c>
      <c r="L108" s="92">
        <f t="shared" ref="L108:M108" si="2">SUM(L109:L218)</f>
        <v>53239.6</v>
      </c>
      <c r="M108" s="92">
        <f t="shared" si="2"/>
        <v>53240</v>
      </c>
    </row>
    <row r="109" spans="1:474" ht="50.1" customHeight="1" x14ac:dyDescent="0.25">
      <c r="A109" s="31">
        <v>1</v>
      </c>
      <c r="B109" s="32" t="s">
        <v>2</v>
      </c>
      <c r="C109" s="75">
        <v>84924</v>
      </c>
      <c r="D109" s="28" t="s">
        <v>61</v>
      </c>
      <c r="E109" s="160" t="s">
        <v>313</v>
      </c>
      <c r="F109" s="27" t="s">
        <v>152</v>
      </c>
      <c r="G109" s="137" t="s">
        <v>177</v>
      </c>
      <c r="H109" s="157">
        <v>30</v>
      </c>
      <c r="I109" s="34">
        <v>0</v>
      </c>
      <c r="J109" s="34">
        <v>0</v>
      </c>
      <c r="K109" s="30">
        <v>7548</v>
      </c>
      <c r="L109" s="30">
        <v>0</v>
      </c>
      <c r="M109" s="30">
        <v>0</v>
      </c>
    </row>
    <row r="110" spans="1:474" ht="20.100000000000001" customHeight="1" x14ac:dyDescent="0.3">
      <c r="A110" s="51" t="s">
        <v>1</v>
      </c>
      <c r="B110" s="51" t="s">
        <v>1</v>
      </c>
      <c r="C110" s="51" t="s">
        <v>1</v>
      </c>
      <c r="D110" s="51" t="s">
        <v>1</v>
      </c>
      <c r="E110" s="127" t="s">
        <v>157</v>
      </c>
      <c r="F110" s="51" t="s">
        <v>1</v>
      </c>
      <c r="G110" s="138" t="s">
        <v>1</v>
      </c>
      <c r="H110" s="100">
        <v>46082</v>
      </c>
      <c r="I110" s="73" t="s">
        <v>1</v>
      </c>
      <c r="J110" s="73" t="s">
        <v>1</v>
      </c>
      <c r="K110" s="57" t="s">
        <v>1</v>
      </c>
      <c r="L110" s="57" t="s">
        <v>1</v>
      </c>
      <c r="M110" s="57" t="s">
        <v>1</v>
      </c>
    </row>
    <row r="111" spans="1:474" ht="20.100000000000001" customHeight="1" x14ac:dyDescent="0.3">
      <c r="A111" s="51" t="s">
        <v>1</v>
      </c>
      <c r="B111" s="51" t="s">
        <v>1</v>
      </c>
      <c r="C111" s="51" t="s">
        <v>1</v>
      </c>
      <c r="D111" s="51" t="s">
        <v>1</v>
      </c>
      <c r="E111" s="127" t="s">
        <v>158</v>
      </c>
      <c r="F111" s="51" t="s">
        <v>1</v>
      </c>
      <c r="G111" s="138" t="s">
        <v>1</v>
      </c>
      <c r="H111" s="100">
        <v>46204</v>
      </c>
      <c r="I111" s="73" t="s">
        <v>1</v>
      </c>
      <c r="J111" s="73" t="s">
        <v>1</v>
      </c>
      <c r="K111" s="57" t="s">
        <v>1</v>
      </c>
      <c r="L111" s="57" t="s">
        <v>1</v>
      </c>
      <c r="M111" s="57" t="s">
        <v>1</v>
      </c>
    </row>
    <row r="112" spans="1:474" ht="20.100000000000001" customHeight="1" x14ac:dyDescent="0.3">
      <c r="A112" s="51" t="s">
        <v>1</v>
      </c>
      <c r="B112" s="51" t="s">
        <v>1</v>
      </c>
      <c r="C112" s="51" t="s">
        <v>1</v>
      </c>
      <c r="D112" s="51" t="s">
        <v>1</v>
      </c>
      <c r="E112" s="127" t="s">
        <v>159</v>
      </c>
      <c r="F112" s="51" t="s">
        <v>1</v>
      </c>
      <c r="G112" s="138" t="s">
        <v>1</v>
      </c>
      <c r="H112" s="100">
        <v>46266</v>
      </c>
      <c r="I112" s="73" t="s">
        <v>1</v>
      </c>
      <c r="J112" s="73" t="s">
        <v>1</v>
      </c>
      <c r="K112" s="57" t="s">
        <v>1</v>
      </c>
      <c r="L112" s="57" t="s">
        <v>1</v>
      </c>
      <c r="M112" s="57" t="s">
        <v>1</v>
      </c>
    </row>
    <row r="113" spans="1:13" ht="20.100000000000001" customHeight="1" x14ac:dyDescent="0.3">
      <c r="A113" s="51" t="s">
        <v>1</v>
      </c>
      <c r="B113" s="51" t="s">
        <v>1</v>
      </c>
      <c r="C113" s="51" t="s">
        <v>1</v>
      </c>
      <c r="D113" s="51" t="s">
        <v>1</v>
      </c>
      <c r="E113" s="127" t="s">
        <v>130</v>
      </c>
      <c r="F113" s="51" t="s">
        <v>1</v>
      </c>
      <c r="G113" s="138" t="s">
        <v>1</v>
      </c>
      <c r="H113" s="100">
        <v>46082</v>
      </c>
      <c r="I113" s="73" t="s">
        <v>1</v>
      </c>
      <c r="J113" s="51" t="s">
        <v>1</v>
      </c>
      <c r="K113" s="8" t="s">
        <v>1</v>
      </c>
      <c r="L113" s="8" t="s">
        <v>1</v>
      </c>
      <c r="M113" s="57" t="s">
        <v>1</v>
      </c>
    </row>
    <row r="114" spans="1:13" ht="20.100000000000001" customHeight="1" x14ac:dyDescent="0.3">
      <c r="A114" s="51" t="s">
        <v>1</v>
      </c>
      <c r="B114" s="51" t="s">
        <v>1</v>
      </c>
      <c r="C114" s="51" t="s">
        <v>1</v>
      </c>
      <c r="D114" s="51" t="s">
        <v>1</v>
      </c>
      <c r="E114" s="127" t="s">
        <v>151</v>
      </c>
      <c r="F114" s="51" t="s">
        <v>1</v>
      </c>
      <c r="G114" s="138" t="s">
        <v>1</v>
      </c>
      <c r="H114" s="100">
        <v>46204</v>
      </c>
      <c r="I114" s="73" t="s">
        <v>1</v>
      </c>
      <c r="J114" s="8" t="s">
        <v>1</v>
      </c>
      <c r="K114" s="8" t="s">
        <v>1</v>
      </c>
      <c r="L114" s="8" t="s">
        <v>1</v>
      </c>
      <c r="M114" s="57" t="s">
        <v>1</v>
      </c>
    </row>
    <row r="115" spans="1:13" ht="20.100000000000001" customHeight="1" x14ac:dyDescent="0.3">
      <c r="A115" s="51" t="s">
        <v>1</v>
      </c>
      <c r="B115" s="51" t="s">
        <v>1</v>
      </c>
      <c r="C115" s="51" t="s">
        <v>1</v>
      </c>
      <c r="D115" s="51" t="s">
        <v>1</v>
      </c>
      <c r="E115" s="127" t="s">
        <v>131</v>
      </c>
      <c r="F115" s="51" t="s">
        <v>1</v>
      </c>
      <c r="G115" s="138" t="s">
        <v>1</v>
      </c>
      <c r="H115" s="100">
        <v>46266</v>
      </c>
      <c r="I115" s="73" t="s">
        <v>1</v>
      </c>
      <c r="J115" s="8" t="s">
        <v>1</v>
      </c>
      <c r="K115" s="8" t="s">
        <v>1</v>
      </c>
      <c r="L115" s="8" t="s">
        <v>1</v>
      </c>
      <c r="M115" s="57" t="s">
        <v>1</v>
      </c>
    </row>
    <row r="116" spans="1:13" ht="50.1" customHeight="1" x14ac:dyDescent="0.25">
      <c r="A116" s="31">
        <v>1</v>
      </c>
      <c r="B116" s="32" t="s">
        <v>2</v>
      </c>
      <c r="C116" s="75">
        <v>84924</v>
      </c>
      <c r="D116" s="28" t="s">
        <v>61</v>
      </c>
      <c r="E116" s="160" t="s">
        <v>314</v>
      </c>
      <c r="F116" s="27" t="s">
        <v>152</v>
      </c>
      <c r="G116" s="137" t="s">
        <v>177</v>
      </c>
      <c r="H116" s="157">
        <v>13</v>
      </c>
      <c r="I116" s="34">
        <v>0</v>
      </c>
      <c r="J116" s="34">
        <v>0</v>
      </c>
      <c r="K116" s="30">
        <v>7548</v>
      </c>
      <c r="L116" s="30">
        <v>0</v>
      </c>
      <c r="M116" s="30">
        <v>0</v>
      </c>
    </row>
    <row r="117" spans="1:13" ht="20.100000000000001" customHeight="1" x14ac:dyDescent="0.3">
      <c r="A117" s="51" t="s">
        <v>1</v>
      </c>
      <c r="B117" s="51" t="s">
        <v>1</v>
      </c>
      <c r="C117" s="51" t="s">
        <v>1</v>
      </c>
      <c r="D117" s="51" t="s">
        <v>1</v>
      </c>
      <c r="E117" s="127" t="s">
        <v>157</v>
      </c>
      <c r="F117" s="51" t="s">
        <v>1</v>
      </c>
      <c r="G117" s="138" t="s">
        <v>1</v>
      </c>
      <c r="H117" s="100">
        <v>46082</v>
      </c>
      <c r="I117" s="73" t="s">
        <v>1</v>
      </c>
      <c r="J117" s="73" t="s">
        <v>1</v>
      </c>
      <c r="K117" s="57" t="s">
        <v>1</v>
      </c>
      <c r="L117" s="57" t="s">
        <v>1</v>
      </c>
      <c r="M117" s="57" t="s">
        <v>1</v>
      </c>
    </row>
    <row r="118" spans="1:13" ht="20.100000000000001" customHeight="1" x14ac:dyDescent="0.3">
      <c r="A118" s="51" t="s">
        <v>1</v>
      </c>
      <c r="B118" s="51" t="s">
        <v>1</v>
      </c>
      <c r="C118" s="51" t="s">
        <v>1</v>
      </c>
      <c r="D118" s="51" t="s">
        <v>1</v>
      </c>
      <c r="E118" s="127" t="s">
        <v>158</v>
      </c>
      <c r="F118" s="51" t="s">
        <v>1</v>
      </c>
      <c r="G118" s="138" t="s">
        <v>1</v>
      </c>
      <c r="H118" s="100">
        <v>46204</v>
      </c>
      <c r="I118" s="73" t="s">
        <v>1</v>
      </c>
      <c r="J118" s="73" t="s">
        <v>1</v>
      </c>
      <c r="K118" s="57" t="s">
        <v>1</v>
      </c>
      <c r="L118" s="57" t="s">
        <v>1</v>
      </c>
      <c r="M118" s="57" t="s">
        <v>1</v>
      </c>
    </row>
    <row r="119" spans="1:13" ht="20.100000000000001" customHeight="1" x14ac:dyDescent="0.3">
      <c r="A119" s="51" t="s">
        <v>1</v>
      </c>
      <c r="B119" s="51" t="s">
        <v>1</v>
      </c>
      <c r="C119" s="51" t="s">
        <v>1</v>
      </c>
      <c r="D119" s="51" t="s">
        <v>1</v>
      </c>
      <c r="E119" s="127" t="s">
        <v>159</v>
      </c>
      <c r="F119" s="51" t="s">
        <v>1</v>
      </c>
      <c r="G119" s="138" t="s">
        <v>1</v>
      </c>
      <c r="H119" s="100">
        <v>46266</v>
      </c>
      <c r="I119" s="73" t="s">
        <v>1</v>
      </c>
      <c r="J119" s="73" t="s">
        <v>1</v>
      </c>
      <c r="K119" s="57" t="s">
        <v>1</v>
      </c>
      <c r="L119" s="57" t="s">
        <v>1</v>
      </c>
      <c r="M119" s="57" t="s">
        <v>1</v>
      </c>
    </row>
    <row r="120" spans="1:13" ht="20.100000000000001" customHeight="1" x14ac:dyDescent="0.3">
      <c r="A120" s="51" t="s">
        <v>1</v>
      </c>
      <c r="B120" s="51" t="s">
        <v>1</v>
      </c>
      <c r="C120" s="51" t="s">
        <v>1</v>
      </c>
      <c r="D120" s="51" t="s">
        <v>1</v>
      </c>
      <c r="E120" s="127" t="s">
        <v>130</v>
      </c>
      <c r="F120" s="51" t="s">
        <v>1</v>
      </c>
      <c r="G120" s="138" t="s">
        <v>1</v>
      </c>
      <c r="H120" s="100">
        <v>46082</v>
      </c>
      <c r="I120" s="73" t="s">
        <v>1</v>
      </c>
      <c r="J120" s="73" t="s">
        <v>1</v>
      </c>
      <c r="K120" s="57" t="s">
        <v>1</v>
      </c>
      <c r="L120" s="57" t="s">
        <v>1</v>
      </c>
      <c r="M120" s="57" t="s">
        <v>1</v>
      </c>
    </row>
    <row r="121" spans="1:13" ht="20.100000000000001" customHeight="1" x14ac:dyDescent="0.3">
      <c r="A121" s="51" t="s">
        <v>1</v>
      </c>
      <c r="B121" s="51" t="s">
        <v>1</v>
      </c>
      <c r="C121" s="51" t="s">
        <v>1</v>
      </c>
      <c r="D121" s="51" t="s">
        <v>1</v>
      </c>
      <c r="E121" s="127" t="s">
        <v>151</v>
      </c>
      <c r="F121" s="51" t="s">
        <v>1</v>
      </c>
      <c r="G121" s="138" t="s">
        <v>1</v>
      </c>
      <c r="H121" s="100">
        <v>46204</v>
      </c>
      <c r="I121" s="73" t="s">
        <v>1</v>
      </c>
      <c r="J121" s="73" t="s">
        <v>1</v>
      </c>
      <c r="K121" s="57" t="s">
        <v>1</v>
      </c>
      <c r="L121" s="57" t="s">
        <v>1</v>
      </c>
      <c r="M121" s="57" t="s">
        <v>1</v>
      </c>
    </row>
    <row r="122" spans="1:13" ht="20.100000000000001" customHeight="1" x14ac:dyDescent="0.3">
      <c r="A122" s="51" t="s">
        <v>1</v>
      </c>
      <c r="B122" s="51" t="s">
        <v>1</v>
      </c>
      <c r="C122" s="51" t="s">
        <v>1</v>
      </c>
      <c r="D122" s="51" t="s">
        <v>1</v>
      </c>
      <c r="E122" s="127" t="s">
        <v>131</v>
      </c>
      <c r="F122" s="51" t="s">
        <v>1</v>
      </c>
      <c r="G122" s="138" t="s">
        <v>1</v>
      </c>
      <c r="H122" s="100">
        <v>46266</v>
      </c>
      <c r="I122" s="73" t="s">
        <v>1</v>
      </c>
      <c r="J122" s="73" t="s">
        <v>1</v>
      </c>
      <c r="K122" s="57" t="s">
        <v>1</v>
      </c>
      <c r="L122" s="57" t="s">
        <v>1</v>
      </c>
      <c r="M122" s="57" t="s">
        <v>1</v>
      </c>
    </row>
    <row r="123" spans="1:13" ht="50.1" customHeight="1" x14ac:dyDescent="0.25">
      <c r="A123" s="31">
        <v>1</v>
      </c>
      <c r="B123" s="32" t="s">
        <v>2</v>
      </c>
      <c r="C123" s="75">
        <v>84924</v>
      </c>
      <c r="D123" s="28" t="s">
        <v>61</v>
      </c>
      <c r="E123" s="160" t="s">
        <v>315</v>
      </c>
      <c r="F123" s="27" t="s">
        <v>152</v>
      </c>
      <c r="G123" s="137" t="s">
        <v>177</v>
      </c>
      <c r="H123" s="157">
        <v>17</v>
      </c>
      <c r="I123" s="34">
        <v>0</v>
      </c>
      <c r="J123" s="34">
        <v>0</v>
      </c>
      <c r="K123" s="30">
        <v>7548</v>
      </c>
      <c r="L123" s="30">
        <v>0</v>
      </c>
      <c r="M123" s="30">
        <v>0</v>
      </c>
    </row>
    <row r="124" spans="1:13" ht="20.100000000000001" customHeight="1" x14ac:dyDescent="0.3">
      <c r="A124" s="51" t="s">
        <v>1</v>
      </c>
      <c r="B124" s="51" t="s">
        <v>1</v>
      </c>
      <c r="C124" s="51" t="s">
        <v>1</v>
      </c>
      <c r="D124" s="51" t="s">
        <v>1</v>
      </c>
      <c r="E124" s="127" t="s">
        <v>157</v>
      </c>
      <c r="F124" s="51" t="s">
        <v>1</v>
      </c>
      <c r="G124" s="138" t="s">
        <v>1</v>
      </c>
      <c r="H124" s="100">
        <v>46082</v>
      </c>
      <c r="I124" s="73" t="s">
        <v>1</v>
      </c>
      <c r="J124" s="73" t="s">
        <v>1</v>
      </c>
      <c r="K124" s="57" t="s">
        <v>1</v>
      </c>
      <c r="L124" s="57" t="s">
        <v>1</v>
      </c>
      <c r="M124" s="57" t="s">
        <v>1</v>
      </c>
    </row>
    <row r="125" spans="1:13" ht="20.100000000000001" customHeight="1" x14ac:dyDescent="0.3">
      <c r="A125" s="51" t="s">
        <v>1</v>
      </c>
      <c r="B125" s="51" t="s">
        <v>1</v>
      </c>
      <c r="C125" s="51" t="s">
        <v>1</v>
      </c>
      <c r="D125" s="51" t="s">
        <v>1</v>
      </c>
      <c r="E125" s="127" t="s">
        <v>158</v>
      </c>
      <c r="F125" s="51" t="s">
        <v>1</v>
      </c>
      <c r="G125" s="138" t="s">
        <v>1</v>
      </c>
      <c r="H125" s="100">
        <v>46204</v>
      </c>
      <c r="I125" s="73" t="s">
        <v>1</v>
      </c>
      <c r="J125" s="73" t="s">
        <v>1</v>
      </c>
      <c r="K125" s="57" t="s">
        <v>1</v>
      </c>
      <c r="L125" s="57" t="s">
        <v>1</v>
      </c>
      <c r="M125" s="57" t="s">
        <v>1</v>
      </c>
    </row>
    <row r="126" spans="1:13" ht="20.100000000000001" customHeight="1" x14ac:dyDescent="0.3">
      <c r="A126" s="51" t="s">
        <v>1</v>
      </c>
      <c r="B126" s="51" t="s">
        <v>1</v>
      </c>
      <c r="C126" s="51" t="s">
        <v>1</v>
      </c>
      <c r="D126" s="51" t="s">
        <v>1</v>
      </c>
      <c r="E126" s="127" t="s">
        <v>159</v>
      </c>
      <c r="F126" s="51" t="s">
        <v>1</v>
      </c>
      <c r="G126" s="138" t="s">
        <v>1</v>
      </c>
      <c r="H126" s="100">
        <v>46266</v>
      </c>
      <c r="I126" s="73" t="s">
        <v>1</v>
      </c>
      <c r="J126" s="73" t="s">
        <v>1</v>
      </c>
      <c r="K126" s="57" t="s">
        <v>1</v>
      </c>
      <c r="L126" s="57" t="s">
        <v>1</v>
      </c>
      <c r="M126" s="57" t="s">
        <v>1</v>
      </c>
    </row>
    <row r="127" spans="1:13" ht="20.100000000000001" customHeight="1" x14ac:dyDescent="0.3">
      <c r="A127" s="51" t="s">
        <v>1</v>
      </c>
      <c r="B127" s="51" t="s">
        <v>1</v>
      </c>
      <c r="C127" s="51" t="s">
        <v>1</v>
      </c>
      <c r="D127" s="51" t="s">
        <v>1</v>
      </c>
      <c r="E127" s="127" t="s">
        <v>130</v>
      </c>
      <c r="F127" s="51" t="s">
        <v>1</v>
      </c>
      <c r="G127" s="138" t="s">
        <v>1</v>
      </c>
      <c r="H127" s="100">
        <v>46082</v>
      </c>
      <c r="I127" s="73" t="s">
        <v>1</v>
      </c>
      <c r="J127" s="73" t="s">
        <v>1</v>
      </c>
      <c r="K127" s="57" t="s">
        <v>1</v>
      </c>
      <c r="L127" s="57" t="s">
        <v>1</v>
      </c>
      <c r="M127" s="57" t="s">
        <v>1</v>
      </c>
    </row>
    <row r="128" spans="1:13" ht="20.100000000000001" customHeight="1" x14ac:dyDescent="0.3">
      <c r="A128" s="51" t="s">
        <v>1</v>
      </c>
      <c r="B128" s="51" t="s">
        <v>1</v>
      </c>
      <c r="C128" s="51" t="s">
        <v>1</v>
      </c>
      <c r="D128" s="51" t="s">
        <v>1</v>
      </c>
      <c r="E128" s="127" t="s">
        <v>151</v>
      </c>
      <c r="F128" s="51" t="s">
        <v>1</v>
      </c>
      <c r="G128" s="138" t="s">
        <v>1</v>
      </c>
      <c r="H128" s="100">
        <v>46204</v>
      </c>
      <c r="I128" s="73" t="s">
        <v>1</v>
      </c>
      <c r="J128" s="73" t="s">
        <v>1</v>
      </c>
      <c r="K128" s="57" t="s">
        <v>1</v>
      </c>
      <c r="L128" s="57" t="s">
        <v>1</v>
      </c>
      <c r="M128" s="57" t="s">
        <v>1</v>
      </c>
    </row>
    <row r="129" spans="1:13" ht="20.100000000000001" customHeight="1" x14ac:dyDescent="0.3">
      <c r="A129" s="51" t="s">
        <v>1</v>
      </c>
      <c r="B129" s="51" t="s">
        <v>1</v>
      </c>
      <c r="C129" s="51" t="s">
        <v>1</v>
      </c>
      <c r="D129" s="51" t="s">
        <v>1</v>
      </c>
      <c r="E129" s="127" t="s">
        <v>131</v>
      </c>
      <c r="F129" s="51" t="s">
        <v>1</v>
      </c>
      <c r="G129" s="138" t="s">
        <v>1</v>
      </c>
      <c r="H129" s="100">
        <v>46266</v>
      </c>
      <c r="I129" s="73" t="s">
        <v>1</v>
      </c>
      <c r="J129" s="73" t="s">
        <v>1</v>
      </c>
      <c r="K129" s="57" t="s">
        <v>1</v>
      </c>
      <c r="L129" s="57" t="s">
        <v>1</v>
      </c>
      <c r="M129" s="57" t="s">
        <v>1</v>
      </c>
    </row>
    <row r="130" spans="1:13" ht="50.1" customHeight="1" x14ac:dyDescent="0.25">
      <c r="A130" s="31">
        <v>1</v>
      </c>
      <c r="B130" s="32" t="s">
        <v>2</v>
      </c>
      <c r="C130" s="75">
        <v>84924</v>
      </c>
      <c r="D130" s="28" t="s">
        <v>61</v>
      </c>
      <c r="E130" s="160" t="s">
        <v>316</v>
      </c>
      <c r="F130" s="27" t="s">
        <v>152</v>
      </c>
      <c r="G130" s="137" t="s">
        <v>177</v>
      </c>
      <c r="H130" s="157">
        <v>37</v>
      </c>
      <c r="I130" s="34">
        <v>0</v>
      </c>
      <c r="J130" s="34">
        <v>0</v>
      </c>
      <c r="K130" s="30">
        <v>7548</v>
      </c>
      <c r="L130" s="30">
        <v>0</v>
      </c>
      <c r="M130" s="30">
        <v>0</v>
      </c>
    </row>
    <row r="131" spans="1:13" ht="20.100000000000001" customHeight="1" x14ac:dyDescent="0.3">
      <c r="A131" s="51" t="s">
        <v>1</v>
      </c>
      <c r="B131" s="51" t="s">
        <v>1</v>
      </c>
      <c r="C131" s="51" t="s">
        <v>1</v>
      </c>
      <c r="D131" s="51" t="s">
        <v>1</v>
      </c>
      <c r="E131" s="127" t="s">
        <v>157</v>
      </c>
      <c r="F131" s="51" t="s">
        <v>1</v>
      </c>
      <c r="G131" s="138" t="s">
        <v>1</v>
      </c>
      <c r="H131" s="100">
        <v>46082</v>
      </c>
      <c r="I131" s="73" t="s">
        <v>1</v>
      </c>
      <c r="J131" s="73" t="s">
        <v>1</v>
      </c>
      <c r="K131" s="57" t="s">
        <v>1</v>
      </c>
      <c r="L131" s="57" t="s">
        <v>1</v>
      </c>
      <c r="M131" s="57" t="s">
        <v>1</v>
      </c>
    </row>
    <row r="132" spans="1:13" ht="20.100000000000001" customHeight="1" x14ac:dyDescent="0.3">
      <c r="A132" s="51" t="s">
        <v>1</v>
      </c>
      <c r="B132" s="51" t="s">
        <v>1</v>
      </c>
      <c r="C132" s="51" t="s">
        <v>1</v>
      </c>
      <c r="D132" s="51" t="s">
        <v>1</v>
      </c>
      <c r="E132" s="127" t="s">
        <v>158</v>
      </c>
      <c r="F132" s="51" t="s">
        <v>1</v>
      </c>
      <c r="G132" s="138" t="s">
        <v>1</v>
      </c>
      <c r="H132" s="100">
        <v>46204</v>
      </c>
      <c r="I132" s="73" t="s">
        <v>1</v>
      </c>
      <c r="J132" s="73" t="s">
        <v>1</v>
      </c>
      <c r="K132" s="57" t="s">
        <v>1</v>
      </c>
      <c r="L132" s="57" t="s">
        <v>1</v>
      </c>
      <c r="M132" s="57" t="s">
        <v>1</v>
      </c>
    </row>
    <row r="133" spans="1:13" ht="20.100000000000001" customHeight="1" x14ac:dyDescent="0.3">
      <c r="A133" s="51" t="s">
        <v>1</v>
      </c>
      <c r="B133" s="51" t="s">
        <v>1</v>
      </c>
      <c r="C133" s="51" t="s">
        <v>1</v>
      </c>
      <c r="D133" s="51" t="s">
        <v>1</v>
      </c>
      <c r="E133" s="127" t="s">
        <v>159</v>
      </c>
      <c r="F133" s="51" t="s">
        <v>1</v>
      </c>
      <c r="G133" s="138" t="s">
        <v>1</v>
      </c>
      <c r="H133" s="100">
        <v>46266</v>
      </c>
      <c r="I133" s="73" t="s">
        <v>1</v>
      </c>
      <c r="J133" s="73" t="s">
        <v>1</v>
      </c>
      <c r="K133" s="57" t="s">
        <v>1</v>
      </c>
      <c r="L133" s="57" t="s">
        <v>1</v>
      </c>
      <c r="M133" s="57" t="s">
        <v>1</v>
      </c>
    </row>
    <row r="134" spans="1:13" ht="20.100000000000001" customHeight="1" x14ac:dyDescent="0.3">
      <c r="A134" s="51" t="s">
        <v>1</v>
      </c>
      <c r="B134" s="51" t="s">
        <v>1</v>
      </c>
      <c r="C134" s="51" t="s">
        <v>1</v>
      </c>
      <c r="D134" s="51" t="s">
        <v>1</v>
      </c>
      <c r="E134" s="127" t="s">
        <v>130</v>
      </c>
      <c r="F134" s="51" t="s">
        <v>1</v>
      </c>
      <c r="G134" s="138" t="s">
        <v>1</v>
      </c>
      <c r="H134" s="100">
        <v>46082</v>
      </c>
      <c r="I134" s="73" t="s">
        <v>1</v>
      </c>
      <c r="J134" s="73" t="s">
        <v>1</v>
      </c>
      <c r="K134" s="57" t="s">
        <v>1</v>
      </c>
      <c r="L134" s="57" t="s">
        <v>1</v>
      </c>
      <c r="M134" s="57" t="s">
        <v>1</v>
      </c>
    </row>
    <row r="135" spans="1:13" ht="20.100000000000001" customHeight="1" x14ac:dyDescent="0.3">
      <c r="A135" s="51" t="s">
        <v>1</v>
      </c>
      <c r="B135" s="51" t="s">
        <v>1</v>
      </c>
      <c r="C135" s="51" t="s">
        <v>1</v>
      </c>
      <c r="D135" s="51" t="s">
        <v>1</v>
      </c>
      <c r="E135" s="127" t="s">
        <v>151</v>
      </c>
      <c r="F135" s="51" t="s">
        <v>1</v>
      </c>
      <c r="G135" s="138" t="s">
        <v>1</v>
      </c>
      <c r="H135" s="100">
        <v>46204</v>
      </c>
      <c r="I135" s="73" t="s">
        <v>1</v>
      </c>
      <c r="J135" s="73" t="s">
        <v>1</v>
      </c>
      <c r="K135" s="57" t="s">
        <v>1</v>
      </c>
      <c r="L135" s="57" t="s">
        <v>1</v>
      </c>
      <c r="M135" s="57" t="s">
        <v>1</v>
      </c>
    </row>
    <row r="136" spans="1:13" ht="20.100000000000001" customHeight="1" x14ac:dyDescent="0.3">
      <c r="A136" s="51" t="s">
        <v>1</v>
      </c>
      <c r="B136" s="51" t="s">
        <v>1</v>
      </c>
      <c r="C136" s="51" t="s">
        <v>1</v>
      </c>
      <c r="D136" s="51" t="s">
        <v>1</v>
      </c>
      <c r="E136" s="127" t="s">
        <v>131</v>
      </c>
      <c r="F136" s="51" t="s">
        <v>1</v>
      </c>
      <c r="G136" s="138" t="s">
        <v>1</v>
      </c>
      <c r="H136" s="100">
        <v>46266</v>
      </c>
      <c r="I136" s="73" t="s">
        <v>1</v>
      </c>
      <c r="J136" s="73" t="s">
        <v>1</v>
      </c>
      <c r="K136" s="57" t="s">
        <v>1</v>
      </c>
      <c r="L136" s="57" t="s">
        <v>1</v>
      </c>
      <c r="M136" s="57" t="s">
        <v>1</v>
      </c>
    </row>
    <row r="137" spans="1:13" ht="50.1" customHeight="1" x14ac:dyDescent="0.25">
      <c r="A137" s="31">
        <v>1</v>
      </c>
      <c r="B137" s="32" t="s">
        <v>2</v>
      </c>
      <c r="C137" s="75">
        <v>84924</v>
      </c>
      <c r="D137" s="28" t="s">
        <v>61</v>
      </c>
      <c r="E137" s="160" t="s">
        <v>321</v>
      </c>
      <c r="F137" s="27" t="s">
        <v>152</v>
      </c>
      <c r="G137" s="137" t="s">
        <v>177</v>
      </c>
      <c r="H137" s="157">
        <v>16</v>
      </c>
      <c r="I137" s="34">
        <v>0</v>
      </c>
      <c r="J137" s="34">
        <v>0</v>
      </c>
      <c r="K137" s="30">
        <v>2299.9</v>
      </c>
      <c r="L137" s="30">
        <v>0</v>
      </c>
      <c r="M137" s="30">
        <v>0</v>
      </c>
    </row>
    <row r="138" spans="1:13" ht="20.100000000000001" customHeight="1" x14ac:dyDescent="0.3">
      <c r="A138" s="51" t="s">
        <v>1</v>
      </c>
      <c r="B138" s="51" t="s">
        <v>1</v>
      </c>
      <c r="C138" s="51" t="s">
        <v>1</v>
      </c>
      <c r="D138" s="51" t="s">
        <v>1</v>
      </c>
      <c r="E138" s="63" t="s">
        <v>157</v>
      </c>
      <c r="F138" s="51" t="s">
        <v>1</v>
      </c>
      <c r="G138" s="138" t="s">
        <v>1</v>
      </c>
      <c r="H138" s="100">
        <v>46082</v>
      </c>
      <c r="I138" s="73" t="s">
        <v>1</v>
      </c>
      <c r="J138" s="73" t="s">
        <v>1</v>
      </c>
      <c r="K138" s="57" t="s">
        <v>1</v>
      </c>
      <c r="L138" s="57" t="s">
        <v>1</v>
      </c>
      <c r="M138" s="57" t="s">
        <v>1</v>
      </c>
    </row>
    <row r="139" spans="1:13" ht="20.100000000000001" customHeight="1" x14ac:dyDescent="0.3">
      <c r="A139" s="51" t="s">
        <v>1</v>
      </c>
      <c r="B139" s="51" t="s">
        <v>1</v>
      </c>
      <c r="C139" s="51" t="s">
        <v>1</v>
      </c>
      <c r="D139" s="51" t="s">
        <v>1</v>
      </c>
      <c r="E139" s="63" t="s">
        <v>158</v>
      </c>
      <c r="F139" s="51" t="s">
        <v>1</v>
      </c>
      <c r="G139" s="138" t="s">
        <v>1</v>
      </c>
      <c r="H139" s="100">
        <v>46204</v>
      </c>
      <c r="I139" s="73" t="s">
        <v>1</v>
      </c>
      <c r="J139" s="73" t="s">
        <v>1</v>
      </c>
      <c r="K139" s="57" t="s">
        <v>1</v>
      </c>
      <c r="L139" s="57" t="s">
        <v>1</v>
      </c>
      <c r="M139" s="57" t="s">
        <v>1</v>
      </c>
    </row>
    <row r="140" spans="1:13" ht="20.100000000000001" customHeight="1" x14ac:dyDescent="0.3">
      <c r="A140" s="51" t="s">
        <v>1</v>
      </c>
      <c r="B140" s="51" t="s">
        <v>1</v>
      </c>
      <c r="C140" s="51" t="s">
        <v>1</v>
      </c>
      <c r="D140" s="51" t="s">
        <v>1</v>
      </c>
      <c r="E140" s="63" t="s">
        <v>159</v>
      </c>
      <c r="F140" s="51" t="s">
        <v>1</v>
      </c>
      <c r="G140" s="138" t="s">
        <v>1</v>
      </c>
      <c r="H140" s="100">
        <v>46266</v>
      </c>
      <c r="I140" s="73" t="s">
        <v>1</v>
      </c>
      <c r="J140" s="73" t="s">
        <v>1</v>
      </c>
      <c r="K140" s="57" t="s">
        <v>1</v>
      </c>
      <c r="L140" s="57" t="s">
        <v>1</v>
      </c>
      <c r="M140" s="57" t="s">
        <v>1</v>
      </c>
    </row>
    <row r="141" spans="1:13" ht="50.1" customHeight="1" x14ac:dyDescent="0.25">
      <c r="A141" s="31">
        <v>1</v>
      </c>
      <c r="B141" s="32" t="s">
        <v>2</v>
      </c>
      <c r="C141" s="75">
        <v>84924</v>
      </c>
      <c r="D141" s="28" t="s">
        <v>61</v>
      </c>
      <c r="E141" s="160" t="s">
        <v>322</v>
      </c>
      <c r="F141" s="27" t="s">
        <v>152</v>
      </c>
      <c r="G141" s="137" t="s">
        <v>177</v>
      </c>
      <c r="H141" s="157">
        <v>0</v>
      </c>
      <c r="I141" s="34">
        <v>64</v>
      </c>
      <c r="J141" s="34">
        <v>0</v>
      </c>
      <c r="K141" s="30">
        <v>0</v>
      </c>
      <c r="L141" s="30">
        <v>6790</v>
      </c>
      <c r="M141" s="30">
        <v>0</v>
      </c>
    </row>
    <row r="142" spans="1:13" ht="20.100000000000001" customHeight="1" x14ac:dyDescent="0.3">
      <c r="A142" s="51" t="s">
        <v>1</v>
      </c>
      <c r="B142" s="51" t="s">
        <v>1</v>
      </c>
      <c r="C142" s="51" t="s">
        <v>1</v>
      </c>
      <c r="D142" s="51" t="s">
        <v>1</v>
      </c>
      <c r="E142" s="127" t="s">
        <v>157</v>
      </c>
      <c r="F142" s="51" t="s">
        <v>1</v>
      </c>
      <c r="G142" s="138" t="s">
        <v>1</v>
      </c>
      <c r="H142" s="156" t="s">
        <v>1</v>
      </c>
      <c r="I142" s="132">
        <v>46447</v>
      </c>
      <c r="J142" s="156" t="s">
        <v>1</v>
      </c>
      <c r="K142" s="8" t="s">
        <v>1</v>
      </c>
      <c r="L142" s="8" t="s">
        <v>1</v>
      </c>
      <c r="M142" s="57" t="s">
        <v>1</v>
      </c>
    </row>
    <row r="143" spans="1:13" ht="20.100000000000001" customHeight="1" x14ac:dyDescent="0.3">
      <c r="A143" s="51" t="s">
        <v>1</v>
      </c>
      <c r="B143" s="51" t="s">
        <v>1</v>
      </c>
      <c r="C143" s="51" t="s">
        <v>1</v>
      </c>
      <c r="D143" s="51" t="s">
        <v>1</v>
      </c>
      <c r="E143" s="127" t="s">
        <v>158</v>
      </c>
      <c r="F143" s="51" t="s">
        <v>1</v>
      </c>
      <c r="G143" s="138" t="s">
        <v>1</v>
      </c>
      <c r="H143" s="156" t="s">
        <v>1</v>
      </c>
      <c r="I143" s="132">
        <v>46569</v>
      </c>
      <c r="J143" s="156" t="s">
        <v>1</v>
      </c>
      <c r="K143" s="8" t="s">
        <v>1</v>
      </c>
      <c r="L143" s="8" t="s">
        <v>1</v>
      </c>
      <c r="M143" s="57" t="s">
        <v>1</v>
      </c>
    </row>
    <row r="144" spans="1:13" ht="20.100000000000001" customHeight="1" x14ac:dyDescent="0.3">
      <c r="A144" s="51" t="s">
        <v>1</v>
      </c>
      <c r="B144" s="51" t="s">
        <v>1</v>
      </c>
      <c r="C144" s="51" t="s">
        <v>1</v>
      </c>
      <c r="D144" s="51" t="s">
        <v>1</v>
      </c>
      <c r="E144" s="127" t="s">
        <v>159</v>
      </c>
      <c r="F144" s="51" t="s">
        <v>1</v>
      </c>
      <c r="G144" s="138" t="s">
        <v>1</v>
      </c>
      <c r="H144" s="156" t="s">
        <v>1</v>
      </c>
      <c r="I144" s="132">
        <v>46631</v>
      </c>
      <c r="J144" s="156" t="s">
        <v>1</v>
      </c>
      <c r="K144" s="8" t="s">
        <v>1</v>
      </c>
      <c r="L144" s="8" t="s">
        <v>1</v>
      </c>
      <c r="M144" s="57" t="s">
        <v>1</v>
      </c>
    </row>
    <row r="145" spans="1:13" ht="20.100000000000001" customHeight="1" x14ac:dyDescent="0.3">
      <c r="A145" s="51" t="s">
        <v>1</v>
      </c>
      <c r="B145" s="51" t="s">
        <v>1</v>
      </c>
      <c r="C145" s="51" t="s">
        <v>1</v>
      </c>
      <c r="D145" s="51" t="s">
        <v>1</v>
      </c>
      <c r="E145" s="127" t="s">
        <v>130</v>
      </c>
      <c r="F145" s="51" t="s">
        <v>1</v>
      </c>
      <c r="G145" s="138" t="s">
        <v>1</v>
      </c>
      <c r="H145" s="156" t="s">
        <v>1</v>
      </c>
      <c r="I145" s="132">
        <v>46447</v>
      </c>
      <c r="J145" s="51" t="s">
        <v>1</v>
      </c>
      <c r="K145" s="8" t="s">
        <v>1</v>
      </c>
      <c r="L145" s="8" t="s">
        <v>1</v>
      </c>
      <c r="M145" s="57" t="s">
        <v>1</v>
      </c>
    </row>
    <row r="146" spans="1:13" ht="20.100000000000001" customHeight="1" x14ac:dyDescent="0.3">
      <c r="A146" s="51" t="s">
        <v>1</v>
      </c>
      <c r="B146" s="51" t="s">
        <v>1</v>
      </c>
      <c r="C146" s="51" t="s">
        <v>1</v>
      </c>
      <c r="D146" s="51" t="s">
        <v>1</v>
      </c>
      <c r="E146" s="127" t="s">
        <v>151</v>
      </c>
      <c r="F146" s="51" t="s">
        <v>1</v>
      </c>
      <c r="G146" s="138" t="s">
        <v>1</v>
      </c>
      <c r="H146" s="156" t="s">
        <v>1</v>
      </c>
      <c r="I146" s="132">
        <v>46569</v>
      </c>
      <c r="J146" s="8" t="s">
        <v>1</v>
      </c>
      <c r="K146" s="8" t="s">
        <v>1</v>
      </c>
      <c r="L146" s="8" t="s">
        <v>1</v>
      </c>
      <c r="M146" s="57" t="s">
        <v>1</v>
      </c>
    </row>
    <row r="147" spans="1:13" ht="20.100000000000001" customHeight="1" x14ac:dyDescent="0.3">
      <c r="A147" s="51" t="s">
        <v>1</v>
      </c>
      <c r="B147" s="51" t="s">
        <v>1</v>
      </c>
      <c r="C147" s="51" t="s">
        <v>1</v>
      </c>
      <c r="D147" s="51" t="s">
        <v>1</v>
      </c>
      <c r="E147" s="127" t="s">
        <v>131</v>
      </c>
      <c r="F147" s="51" t="s">
        <v>1</v>
      </c>
      <c r="G147" s="138" t="s">
        <v>1</v>
      </c>
      <c r="H147" s="156" t="s">
        <v>1</v>
      </c>
      <c r="I147" s="132">
        <v>46631</v>
      </c>
      <c r="J147" s="8" t="s">
        <v>1</v>
      </c>
      <c r="K147" s="8" t="s">
        <v>1</v>
      </c>
      <c r="L147" s="8" t="s">
        <v>1</v>
      </c>
      <c r="M147" s="57" t="s">
        <v>1</v>
      </c>
    </row>
    <row r="148" spans="1:13" ht="50.1" customHeight="1" x14ac:dyDescent="0.25">
      <c r="A148" s="31">
        <v>1</v>
      </c>
      <c r="B148" s="32" t="s">
        <v>2</v>
      </c>
      <c r="C148" s="75">
        <v>84924</v>
      </c>
      <c r="D148" s="28" t="s">
        <v>61</v>
      </c>
      <c r="E148" s="26" t="s">
        <v>323</v>
      </c>
      <c r="F148" s="27" t="s">
        <v>152</v>
      </c>
      <c r="G148" s="137" t="s">
        <v>177</v>
      </c>
      <c r="H148" s="34">
        <v>0</v>
      </c>
      <c r="I148" s="34">
        <v>17</v>
      </c>
      <c r="J148" s="34">
        <v>0</v>
      </c>
      <c r="K148" s="30">
        <v>0</v>
      </c>
      <c r="L148" s="30">
        <v>6790</v>
      </c>
      <c r="M148" s="30">
        <v>0</v>
      </c>
    </row>
    <row r="149" spans="1:13" ht="20.100000000000001" customHeight="1" x14ac:dyDescent="0.3">
      <c r="A149" s="51" t="s">
        <v>1</v>
      </c>
      <c r="B149" s="51" t="s">
        <v>1</v>
      </c>
      <c r="C149" s="51" t="s">
        <v>1</v>
      </c>
      <c r="D149" s="51" t="s">
        <v>1</v>
      </c>
      <c r="E149" s="127" t="s">
        <v>157</v>
      </c>
      <c r="F149" s="51" t="s">
        <v>1</v>
      </c>
      <c r="G149" s="138" t="s">
        <v>1</v>
      </c>
      <c r="H149" s="156" t="s">
        <v>1</v>
      </c>
      <c r="I149" s="132">
        <v>46447</v>
      </c>
      <c r="J149" s="156" t="s">
        <v>1</v>
      </c>
      <c r="K149" s="8" t="s">
        <v>1</v>
      </c>
      <c r="L149" s="8" t="s">
        <v>1</v>
      </c>
      <c r="M149" s="57" t="s">
        <v>1</v>
      </c>
    </row>
    <row r="150" spans="1:13" ht="20.100000000000001" customHeight="1" x14ac:dyDescent="0.3">
      <c r="A150" s="51" t="s">
        <v>1</v>
      </c>
      <c r="B150" s="51" t="s">
        <v>1</v>
      </c>
      <c r="C150" s="51" t="s">
        <v>1</v>
      </c>
      <c r="D150" s="51" t="s">
        <v>1</v>
      </c>
      <c r="E150" s="127" t="s">
        <v>158</v>
      </c>
      <c r="F150" s="51" t="s">
        <v>1</v>
      </c>
      <c r="G150" s="138" t="s">
        <v>1</v>
      </c>
      <c r="H150" s="156" t="s">
        <v>1</v>
      </c>
      <c r="I150" s="132">
        <v>46569</v>
      </c>
      <c r="J150" s="156" t="s">
        <v>1</v>
      </c>
      <c r="K150" s="8" t="s">
        <v>1</v>
      </c>
      <c r="L150" s="8" t="s">
        <v>1</v>
      </c>
      <c r="M150" s="57" t="s">
        <v>1</v>
      </c>
    </row>
    <row r="151" spans="1:13" ht="20.100000000000001" customHeight="1" x14ac:dyDescent="0.3">
      <c r="A151" s="51" t="s">
        <v>1</v>
      </c>
      <c r="B151" s="51" t="s">
        <v>1</v>
      </c>
      <c r="C151" s="51" t="s">
        <v>1</v>
      </c>
      <c r="D151" s="51" t="s">
        <v>1</v>
      </c>
      <c r="E151" s="127" t="s">
        <v>159</v>
      </c>
      <c r="F151" s="51" t="s">
        <v>1</v>
      </c>
      <c r="G151" s="138" t="s">
        <v>1</v>
      </c>
      <c r="H151" s="156" t="s">
        <v>1</v>
      </c>
      <c r="I151" s="132">
        <v>46631</v>
      </c>
      <c r="J151" s="156" t="s">
        <v>1</v>
      </c>
      <c r="K151" s="8" t="s">
        <v>1</v>
      </c>
      <c r="L151" s="8" t="s">
        <v>1</v>
      </c>
      <c r="M151" s="57" t="s">
        <v>1</v>
      </c>
    </row>
    <row r="152" spans="1:13" ht="20.100000000000001" customHeight="1" x14ac:dyDescent="0.25">
      <c r="A152" s="51" t="s">
        <v>1</v>
      </c>
      <c r="B152" s="51" t="s">
        <v>1</v>
      </c>
      <c r="C152" s="51" t="s">
        <v>1</v>
      </c>
      <c r="D152" s="51" t="s">
        <v>1</v>
      </c>
      <c r="E152" s="127" t="s">
        <v>130</v>
      </c>
      <c r="F152" s="51" t="s">
        <v>1</v>
      </c>
      <c r="G152" s="138" t="s">
        <v>1</v>
      </c>
      <c r="H152" s="51" t="s">
        <v>1</v>
      </c>
      <c r="I152" s="132">
        <v>46447</v>
      </c>
      <c r="J152" s="51" t="s">
        <v>1</v>
      </c>
      <c r="K152" s="8" t="s">
        <v>1</v>
      </c>
      <c r="L152" s="8" t="s">
        <v>1</v>
      </c>
      <c r="M152" s="57" t="s">
        <v>1</v>
      </c>
    </row>
    <row r="153" spans="1:13" ht="20.100000000000001" customHeight="1" x14ac:dyDescent="0.25">
      <c r="A153" s="51" t="s">
        <v>1</v>
      </c>
      <c r="B153" s="51" t="s">
        <v>1</v>
      </c>
      <c r="C153" s="51" t="s">
        <v>1</v>
      </c>
      <c r="D153" s="51" t="s">
        <v>1</v>
      </c>
      <c r="E153" s="127" t="s">
        <v>151</v>
      </c>
      <c r="F153" s="51" t="s">
        <v>1</v>
      </c>
      <c r="G153" s="138" t="s">
        <v>1</v>
      </c>
      <c r="H153" s="8" t="s">
        <v>1</v>
      </c>
      <c r="I153" s="132">
        <v>46569</v>
      </c>
      <c r="J153" s="8" t="s">
        <v>1</v>
      </c>
      <c r="K153" s="8" t="s">
        <v>1</v>
      </c>
      <c r="L153" s="8" t="s">
        <v>1</v>
      </c>
      <c r="M153" s="57" t="s">
        <v>1</v>
      </c>
    </row>
    <row r="154" spans="1:13" ht="20.100000000000001" customHeight="1" x14ac:dyDescent="0.25">
      <c r="A154" s="51" t="s">
        <v>1</v>
      </c>
      <c r="B154" s="51" t="s">
        <v>1</v>
      </c>
      <c r="C154" s="51" t="s">
        <v>1</v>
      </c>
      <c r="D154" s="51" t="s">
        <v>1</v>
      </c>
      <c r="E154" s="127" t="s">
        <v>131</v>
      </c>
      <c r="F154" s="51" t="s">
        <v>1</v>
      </c>
      <c r="G154" s="138" t="s">
        <v>1</v>
      </c>
      <c r="H154" s="8" t="s">
        <v>1</v>
      </c>
      <c r="I154" s="132">
        <v>46631</v>
      </c>
      <c r="J154" s="8" t="s">
        <v>1</v>
      </c>
      <c r="K154" s="8" t="s">
        <v>1</v>
      </c>
      <c r="L154" s="8" t="s">
        <v>1</v>
      </c>
      <c r="M154" s="57" t="s">
        <v>1</v>
      </c>
    </row>
    <row r="155" spans="1:13" ht="50.1" customHeight="1" x14ac:dyDescent="0.25">
      <c r="A155" s="31">
        <v>1</v>
      </c>
      <c r="B155" s="32" t="s">
        <v>2</v>
      </c>
      <c r="C155" s="75">
        <v>84924</v>
      </c>
      <c r="D155" s="28" t="s">
        <v>61</v>
      </c>
      <c r="E155" s="26" t="s">
        <v>324</v>
      </c>
      <c r="F155" s="27" t="s">
        <v>152</v>
      </c>
      <c r="G155" s="137" t="s">
        <v>177</v>
      </c>
      <c r="H155" s="34">
        <v>0</v>
      </c>
      <c r="I155" s="34">
        <v>27</v>
      </c>
      <c r="J155" s="34">
        <v>0</v>
      </c>
      <c r="K155" s="30">
        <v>0</v>
      </c>
      <c r="L155" s="30">
        <v>6790</v>
      </c>
      <c r="M155" s="30">
        <v>0</v>
      </c>
    </row>
    <row r="156" spans="1:13" ht="20.100000000000001" customHeight="1" x14ac:dyDescent="0.3">
      <c r="A156" s="51" t="s">
        <v>1</v>
      </c>
      <c r="B156" s="51" t="s">
        <v>1</v>
      </c>
      <c r="C156" s="51" t="s">
        <v>1</v>
      </c>
      <c r="D156" s="51" t="s">
        <v>1</v>
      </c>
      <c r="E156" s="127" t="s">
        <v>157</v>
      </c>
      <c r="F156" s="51" t="s">
        <v>1</v>
      </c>
      <c r="G156" s="138" t="s">
        <v>1</v>
      </c>
      <c r="H156" s="156" t="s">
        <v>1</v>
      </c>
      <c r="I156" s="132">
        <v>46447</v>
      </c>
      <c r="J156" s="156" t="s">
        <v>1</v>
      </c>
      <c r="K156" s="8" t="s">
        <v>1</v>
      </c>
      <c r="L156" s="8" t="s">
        <v>1</v>
      </c>
      <c r="M156" s="57" t="s">
        <v>1</v>
      </c>
    </row>
    <row r="157" spans="1:13" ht="20.100000000000001" customHeight="1" x14ac:dyDescent="0.3">
      <c r="A157" s="51" t="s">
        <v>1</v>
      </c>
      <c r="B157" s="51" t="s">
        <v>1</v>
      </c>
      <c r="C157" s="51" t="s">
        <v>1</v>
      </c>
      <c r="D157" s="51" t="s">
        <v>1</v>
      </c>
      <c r="E157" s="127" t="s">
        <v>158</v>
      </c>
      <c r="F157" s="51" t="s">
        <v>1</v>
      </c>
      <c r="G157" s="138" t="s">
        <v>1</v>
      </c>
      <c r="H157" s="156" t="s">
        <v>1</v>
      </c>
      <c r="I157" s="132">
        <v>46569</v>
      </c>
      <c r="J157" s="156" t="s">
        <v>1</v>
      </c>
      <c r="K157" s="8" t="s">
        <v>1</v>
      </c>
      <c r="L157" s="8" t="s">
        <v>1</v>
      </c>
      <c r="M157" s="57" t="s">
        <v>1</v>
      </c>
    </row>
    <row r="158" spans="1:13" ht="20.100000000000001" customHeight="1" x14ac:dyDescent="0.3">
      <c r="A158" s="51" t="s">
        <v>1</v>
      </c>
      <c r="B158" s="51" t="s">
        <v>1</v>
      </c>
      <c r="C158" s="51" t="s">
        <v>1</v>
      </c>
      <c r="D158" s="51" t="s">
        <v>1</v>
      </c>
      <c r="E158" s="127" t="s">
        <v>159</v>
      </c>
      <c r="F158" s="51" t="s">
        <v>1</v>
      </c>
      <c r="G158" s="138" t="s">
        <v>1</v>
      </c>
      <c r="H158" s="156" t="s">
        <v>1</v>
      </c>
      <c r="I158" s="132">
        <v>46631</v>
      </c>
      <c r="J158" s="156" t="s">
        <v>1</v>
      </c>
      <c r="K158" s="8" t="s">
        <v>1</v>
      </c>
      <c r="L158" s="8" t="s">
        <v>1</v>
      </c>
      <c r="M158" s="57" t="s">
        <v>1</v>
      </c>
    </row>
    <row r="159" spans="1:13" ht="20.100000000000001" customHeight="1" x14ac:dyDescent="0.25">
      <c r="A159" s="51" t="s">
        <v>1</v>
      </c>
      <c r="B159" s="51" t="s">
        <v>1</v>
      </c>
      <c r="C159" s="51" t="s">
        <v>1</v>
      </c>
      <c r="D159" s="51" t="s">
        <v>1</v>
      </c>
      <c r="E159" s="127" t="s">
        <v>130</v>
      </c>
      <c r="F159" s="51" t="s">
        <v>1</v>
      </c>
      <c r="G159" s="138" t="s">
        <v>1</v>
      </c>
      <c r="H159" s="51" t="s">
        <v>1</v>
      </c>
      <c r="I159" s="132">
        <v>46447</v>
      </c>
      <c r="J159" s="51" t="s">
        <v>1</v>
      </c>
      <c r="K159" s="8" t="s">
        <v>1</v>
      </c>
      <c r="L159" s="8" t="s">
        <v>1</v>
      </c>
      <c r="M159" s="57" t="s">
        <v>1</v>
      </c>
    </row>
    <row r="160" spans="1:13" ht="20.100000000000001" customHeight="1" x14ac:dyDescent="0.25">
      <c r="A160" s="51" t="s">
        <v>1</v>
      </c>
      <c r="B160" s="51" t="s">
        <v>1</v>
      </c>
      <c r="C160" s="51" t="s">
        <v>1</v>
      </c>
      <c r="D160" s="51" t="s">
        <v>1</v>
      </c>
      <c r="E160" s="127" t="s">
        <v>151</v>
      </c>
      <c r="F160" s="51" t="s">
        <v>1</v>
      </c>
      <c r="G160" s="138" t="s">
        <v>1</v>
      </c>
      <c r="H160" s="8" t="s">
        <v>1</v>
      </c>
      <c r="I160" s="132">
        <v>46569</v>
      </c>
      <c r="J160" s="8" t="s">
        <v>1</v>
      </c>
      <c r="K160" s="8" t="s">
        <v>1</v>
      </c>
      <c r="L160" s="8" t="s">
        <v>1</v>
      </c>
      <c r="M160" s="57" t="s">
        <v>1</v>
      </c>
    </row>
    <row r="161" spans="1:13" ht="20.100000000000001" customHeight="1" x14ac:dyDescent="0.25">
      <c r="A161" s="51" t="s">
        <v>1</v>
      </c>
      <c r="B161" s="51" t="s">
        <v>1</v>
      </c>
      <c r="C161" s="51" t="s">
        <v>1</v>
      </c>
      <c r="D161" s="51" t="s">
        <v>1</v>
      </c>
      <c r="E161" s="127" t="s">
        <v>131</v>
      </c>
      <c r="F161" s="51" t="s">
        <v>1</v>
      </c>
      <c r="G161" s="138" t="s">
        <v>1</v>
      </c>
      <c r="H161" s="8" t="s">
        <v>1</v>
      </c>
      <c r="I161" s="132">
        <v>46631</v>
      </c>
      <c r="J161" s="8" t="s">
        <v>1</v>
      </c>
      <c r="K161" s="8" t="s">
        <v>1</v>
      </c>
      <c r="L161" s="8" t="s">
        <v>1</v>
      </c>
      <c r="M161" s="57" t="s">
        <v>1</v>
      </c>
    </row>
    <row r="162" spans="1:13" ht="50.1" customHeight="1" x14ac:dyDescent="0.25">
      <c r="A162" s="31">
        <v>1</v>
      </c>
      <c r="B162" s="32" t="s">
        <v>2</v>
      </c>
      <c r="C162" s="75">
        <v>84924</v>
      </c>
      <c r="D162" s="28" t="s">
        <v>61</v>
      </c>
      <c r="E162" s="26" t="s">
        <v>325</v>
      </c>
      <c r="F162" s="27" t="s">
        <v>152</v>
      </c>
      <c r="G162" s="137" t="s">
        <v>177</v>
      </c>
      <c r="H162" s="34">
        <v>0</v>
      </c>
      <c r="I162" s="34">
        <v>134</v>
      </c>
      <c r="J162" s="34">
        <v>0</v>
      </c>
      <c r="K162" s="30">
        <v>0</v>
      </c>
      <c r="L162" s="30">
        <v>6790</v>
      </c>
      <c r="M162" s="30">
        <v>0</v>
      </c>
    </row>
    <row r="163" spans="1:13" ht="20.100000000000001" customHeight="1" x14ac:dyDescent="0.3">
      <c r="A163" s="51" t="s">
        <v>1</v>
      </c>
      <c r="B163" s="51" t="s">
        <v>1</v>
      </c>
      <c r="C163" s="51" t="s">
        <v>1</v>
      </c>
      <c r="D163" s="51" t="s">
        <v>1</v>
      </c>
      <c r="E163" s="127" t="s">
        <v>157</v>
      </c>
      <c r="F163" s="51" t="s">
        <v>1</v>
      </c>
      <c r="G163" s="138" t="s">
        <v>1</v>
      </c>
      <c r="H163" s="156" t="s">
        <v>1</v>
      </c>
      <c r="I163" s="132">
        <v>46447</v>
      </c>
      <c r="J163" s="156" t="s">
        <v>1</v>
      </c>
      <c r="K163" s="8" t="s">
        <v>1</v>
      </c>
      <c r="L163" s="8" t="s">
        <v>1</v>
      </c>
      <c r="M163" s="57" t="s">
        <v>1</v>
      </c>
    </row>
    <row r="164" spans="1:13" ht="20.100000000000001" customHeight="1" x14ac:dyDescent="0.3">
      <c r="A164" s="51" t="s">
        <v>1</v>
      </c>
      <c r="B164" s="51" t="s">
        <v>1</v>
      </c>
      <c r="C164" s="51" t="s">
        <v>1</v>
      </c>
      <c r="D164" s="51" t="s">
        <v>1</v>
      </c>
      <c r="E164" s="127" t="s">
        <v>158</v>
      </c>
      <c r="F164" s="51" t="s">
        <v>1</v>
      </c>
      <c r="G164" s="138" t="s">
        <v>1</v>
      </c>
      <c r="H164" s="156" t="s">
        <v>1</v>
      </c>
      <c r="I164" s="132">
        <v>46569</v>
      </c>
      <c r="J164" s="156" t="s">
        <v>1</v>
      </c>
      <c r="K164" s="8" t="s">
        <v>1</v>
      </c>
      <c r="L164" s="8" t="s">
        <v>1</v>
      </c>
      <c r="M164" s="57" t="s">
        <v>1</v>
      </c>
    </row>
    <row r="165" spans="1:13" ht="20.100000000000001" customHeight="1" x14ac:dyDescent="0.3">
      <c r="A165" s="51" t="s">
        <v>1</v>
      </c>
      <c r="B165" s="51" t="s">
        <v>1</v>
      </c>
      <c r="C165" s="51" t="s">
        <v>1</v>
      </c>
      <c r="D165" s="51" t="s">
        <v>1</v>
      </c>
      <c r="E165" s="127" t="s">
        <v>159</v>
      </c>
      <c r="F165" s="51" t="s">
        <v>1</v>
      </c>
      <c r="G165" s="138" t="s">
        <v>1</v>
      </c>
      <c r="H165" s="156" t="s">
        <v>1</v>
      </c>
      <c r="I165" s="132">
        <v>46631</v>
      </c>
      <c r="J165" s="156" t="s">
        <v>1</v>
      </c>
      <c r="K165" s="8" t="s">
        <v>1</v>
      </c>
      <c r="L165" s="8" t="s">
        <v>1</v>
      </c>
      <c r="M165" s="57" t="s">
        <v>1</v>
      </c>
    </row>
    <row r="166" spans="1:13" ht="20.100000000000001" customHeight="1" x14ac:dyDescent="0.25">
      <c r="A166" s="51" t="s">
        <v>1</v>
      </c>
      <c r="B166" s="51" t="s">
        <v>1</v>
      </c>
      <c r="C166" s="51" t="s">
        <v>1</v>
      </c>
      <c r="D166" s="51" t="s">
        <v>1</v>
      </c>
      <c r="E166" s="127" t="s">
        <v>130</v>
      </c>
      <c r="F166" s="51" t="s">
        <v>1</v>
      </c>
      <c r="G166" s="138" t="s">
        <v>1</v>
      </c>
      <c r="H166" s="51" t="s">
        <v>1</v>
      </c>
      <c r="I166" s="132">
        <v>46447</v>
      </c>
      <c r="J166" s="51" t="s">
        <v>1</v>
      </c>
      <c r="K166" s="8" t="s">
        <v>1</v>
      </c>
      <c r="L166" s="8" t="s">
        <v>1</v>
      </c>
      <c r="M166" s="57" t="s">
        <v>1</v>
      </c>
    </row>
    <row r="167" spans="1:13" ht="20.100000000000001" customHeight="1" x14ac:dyDescent="0.25">
      <c r="A167" s="51" t="s">
        <v>1</v>
      </c>
      <c r="B167" s="51" t="s">
        <v>1</v>
      </c>
      <c r="C167" s="51" t="s">
        <v>1</v>
      </c>
      <c r="D167" s="51" t="s">
        <v>1</v>
      </c>
      <c r="E167" s="127" t="s">
        <v>151</v>
      </c>
      <c r="F167" s="51" t="s">
        <v>1</v>
      </c>
      <c r="G167" s="138" t="s">
        <v>1</v>
      </c>
      <c r="H167" s="8" t="s">
        <v>1</v>
      </c>
      <c r="I167" s="132">
        <v>46569</v>
      </c>
      <c r="J167" s="8" t="s">
        <v>1</v>
      </c>
      <c r="K167" s="8" t="s">
        <v>1</v>
      </c>
      <c r="L167" s="8" t="s">
        <v>1</v>
      </c>
      <c r="M167" s="57" t="s">
        <v>1</v>
      </c>
    </row>
    <row r="168" spans="1:13" ht="20.100000000000001" customHeight="1" x14ac:dyDescent="0.25">
      <c r="A168" s="51" t="s">
        <v>1</v>
      </c>
      <c r="B168" s="51" t="s">
        <v>1</v>
      </c>
      <c r="C168" s="51" t="s">
        <v>1</v>
      </c>
      <c r="D168" s="51" t="s">
        <v>1</v>
      </c>
      <c r="E168" s="127" t="s">
        <v>131</v>
      </c>
      <c r="F168" s="51" t="s">
        <v>1</v>
      </c>
      <c r="G168" s="138" t="s">
        <v>1</v>
      </c>
      <c r="H168" s="8" t="s">
        <v>1</v>
      </c>
      <c r="I168" s="132">
        <v>46631</v>
      </c>
      <c r="J168" s="8" t="s">
        <v>1</v>
      </c>
      <c r="K168" s="8" t="s">
        <v>1</v>
      </c>
      <c r="L168" s="8" t="s">
        <v>1</v>
      </c>
      <c r="M168" s="57" t="s">
        <v>1</v>
      </c>
    </row>
    <row r="169" spans="1:13" ht="50.1" customHeight="1" x14ac:dyDescent="0.25">
      <c r="A169" s="31">
        <v>1</v>
      </c>
      <c r="B169" s="32" t="s">
        <v>2</v>
      </c>
      <c r="C169" s="75">
        <v>84924</v>
      </c>
      <c r="D169" s="28" t="s">
        <v>61</v>
      </c>
      <c r="E169" s="26" t="s">
        <v>326</v>
      </c>
      <c r="F169" s="27" t="s">
        <v>152</v>
      </c>
      <c r="G169" s="137" t="s">
        <v>177</v>
      </c>
      <c r="H169" s="34">
        <v>0</v>
      </c>
      <c r="I169" s="34">
        <v>132</v>
      </c>
      <c r="J169" s="34">
        <v>0</v>
      </c>
      <c r="K169" s="30">
        <v>0</v>
      </c>
      <c r="L169" s="30">
        <v>6790</v>
      </c>
      <c r="M169" s="30">
        <v>0</v>
      </c>
    </row>
    <row r="170" spans="1:13" ht="20.100000000000001" customHeight="1" x14ac:dyDescent="0.3">
      <c r="A170" s="51" t="s">
        <v>1</v>
      </c>
      <c r="B170" s="51" t="s">
        <v>1</v>
      </c>
      <c r="C170" s="51" t="s">
        <v>1</v>
      </c>
      <c r="D170" s="51" t="s">
        <v>1</v>
      </c>
      <c r="E170" s="127" t="s">
        <v>157</v>
      </c>
      <c r="F170" s="51" t="s">
        <v>1</v>
      </c>
      <c r="G170" s="138" t="s">
        <v>1</v>
      </c>
      <c r="H170" s="156" t="s">
        <v>1</v>
      </c>
      <c r="I170" s="132">
        <v>46447</v>
      </c>
      <c r="J170" s="156" t="s">
        <v>1</v>
      </c>
      <c r="K170" s="8" t="s">
        <v>1</v>
      </c>
      <c r="L170" s="8" t="s">
        <v>1</v>
      </c>
      <c r="M170" s="57" t="s">
        <v>1</v>
      </c>
    </row>
    <row r="171" spans="1:13" ht="20.100000000000001" customHeight="1" x14ac:dyDescent="0.3">
      <c r="A171" s="51" t="s">
        <v>1</v>
      </c>
      <c r="B171" s="51" t="s">
        <v>1</v>
      </c>
      <c r="C171" s="51" t="s">
        <v>1</v>
      </c>
      <c r="D171" s="51" t="s">
        <v>1</v>
      </c>
      <c r="E171" s="127" t="s">
        <v>158</v>
      </c>
      <c r="F171" s="51" t="s">
        <v>1</v>
      </c>
      <c r="G171" s="138" t="s">
        <v>1</v>
      </c>
      <c r="H171" s="156" t="s">
        <v>1</v>
      </c>
      <c r="I171" s="132">
        <v>46569</v>
      </c>
      <c r="J171" s="156" t="s">
        <v>1</v>
      </c>
      <c r="K171" s="8" t="s">
        <v>1</v>
      </c>
      <c r="L171" s="8" t="s">
        <v>1</v>
      </c>
      <c r="M171" s="57" t="s">
        <v>1</v>
      </c>
    </row>
    <row r="172" spans="1:13" ht="20.100000000000001" customHeight="1" x14ac:dyDescent="0.3">
      <c r="A172" s="51" t="s">
        <v>1</v>
      </c>
      <c r="B172" s="51" t="s">
        <v>1</v>
      </c>
      <c r="C172" s="51" t="s">
        <v>1</v>
      </c>
      <c r="D172" s="51" t="s">
        <v>1</v>
      </c>
      <c r="E172" s="127" t="s">
        <v>159</v>
      </c>
      <c r="F172" s="51" t="s">
        <v>1</v>
      </c>
      <c r="G172" s="138" t="s">
        <v>1</v>
      </c>
      <c r="H172" s="156" t="s">
        <v>1</v>
      </c>
      <c r="I172" s="132">
        <v>46631</v>
      </c>
      <c r="J172" s="156" t="s">
        <v>1</v>
      </c>
      <c r="K172" s="8" t="s">
        <v>1</v>
      </c>
      <c r="L172" s="8" t="s">
        <v>1</v>
      </c>
      <c r="M172" s="57" t="s">
        <v>1</v>
      </c>
    </row>
    <row r="173" spans="1:13" ht="20.100000000000001" customHeight="1" x14ac:dyDescent="0.25">
      <c r="A173" s="51" t="s">
        <v>1</v>
      </c>
      <c r="B173" s="51" t="s">
        <v>1</v>
      </c>
      <c r="C173" s="51" t="s">
        <v>1</v>
      </c>
      <c r="D173" s="51" t="s">
        <v>1</v>
      </c>
      <c r="E173" s="127" t="s">
        <v>130</v>
      </c>
      <c r="F173" s="51" t="s">
        <v>1</v>
      </c>
      <c r="G173" s="138" t="s">
        <v>1</v>
      </c>
      <c r="H173" s="8" t="s">
        <v>1</v>
      </c>
      <c r="I173" s="132">
        <v>46447</v>
      </c>
      <c r="J173" s="51" t="s">
        <v>1</v>
      </c>
      <c r="K173" s="8" t="s">
        <v>1</v>
      </c>
      <c r="L173" s="8" t="s">
        <v>1</v>
      </c>
      <c r="M173" s="57" t="s">
        <v>1</v>
      </c>
    </row>
    <row r="174" spans="1:13" ht="20.100000000000001" customHeight="1" x14ac:dyDescent="0.25">
      <c r="A174" s="51" t="s">
        <v>1</v>
      </c>
      <c r="B174" s="51" t="s">
        <v>1</v>
      </c>
      <c r="C174" s="51" t="s">
        <v>1</v>
      </c>
      <c r="D174" s="51" t="s">
        <v>1</v>
      </c>
      <c r="E174" s="127" t="s">
        <v>151</v>
      </c>
      <c r="F174" s="51" t="s">
        <v>1</v>
      </c>
      <c r="G174" s="138" t="s">
        <v>1</v>
      </c>
      <c r="H174" s="8" t="s">
        <v>1</v>
      </c>
      <c r="I174" s="132">
        <v>46569</v>
      </c>
      <c r="J174" s="8" t="s">
        <v>1</v>
      </c>
      <c r="K174" s="8" t="s">
        <v>1</v>
      </c>
      <c r="L174" s="8" t="s">
        <v>1</v>
      </c>
      <c r="M174" s="57" t="s">
        <v>1</v>
      </c>
    </row>
    <row r="175" spans="1:13" ht="20.100000000000001" customHeight="1" x14ac:dyDescent="0.25">
      <c r="A175" s="51" t="s">
        <v>1</v>
      </c>
      <c r="B175" s="51" t="s">
        <v>1</v>
      </c>
      <c r="C175" s="51" t="s">
        <v>1</v>
      </c>
      <c r="D175" s="51" t="s">
        <v>1</v>
      </c>
      <c r="E175" s="127" t="s">
        <v>131</v>
      </c>
      <c r="F175" s="51" t="s">
        <v>1</v>
      </c>
      <c r="G175" s="138" t="s">
        <v>1</v>
      </c>
      <c r="H175" s="8" t="s">
        <v>1</v>
      </c>
      <c r="I175" s="132">
        <v>46631</v>
      </c>
      <c r="J175" s="8" t="s">
        <v>1</v>
      </c>
      <c r="K175" s="8" t="s">
        <v>1</v>
      </c>
      <c r="L175" s="8" t="s">
        <v>1</v>
      </c>
      <c r="M175" s="57" t="s">
        <v>1</v>
      </c>
    </row>
    <row r="176" spans="1:13" ht="50.1" customHeight="1" x14ac:dyDescent="0.25">
      <c r="A176" s="31">
        <v>1</v>
      </c>
      <c r="B176" s="32" t="s">
        <v>2</v>
      </c>
      <c r="C176" s="75">
        <v>84924</v>
      </c>
      <c r="D176" s="28" t="s">
        <v>61</v>
      </c>
      <c r="E176" s="26" t="s">
        <v>327</v>
      </c>
      <c r="F176" s="27" t="s">
        <v>152</v>
      </c>
      <c r="G176" s="137" t="s">
        <v>177</v>
      </c>
      <c r="H176" s="34">
        <v>0</v>
      </c>
      <c r="I176" s="34">
        <v>50</v>
      </c>
      <c r="J176" s="34">
        <v>0</v>
      </c>
      <c r="K176" s="30">
        <v>0</v>
      </c>
      <c r="L176" s="30">
        <v>6790</v>
      </c>
      <c r="M176" s="30">
        <v>0</v>
      </c>
    </row>
    <row r="177" spans="1:13" ht="20.100000000000001" customHeight="1" x14ac:dyDescent="0.3">
      <c r="A177" s="51" t="s">
        <v>1</v>
      </c>
      <c r="B177" s="51" t="s">
        <v>1</v>
      </c>
      <c r="C177" s="51" t="s">
        <v>1</v>
      </c>
      <c r="D177" s="51" t="s">
        <v>1</v>
      </c>
      <c r="E177" s="127" t="s">
        <v>157</v>
      </c>
      <c r="F177" s="51" t="s">
        <v>1</v>
      </c>
      <c r="G177" s="138" t="s">
        <v>1</v>
      </c>
      <c r="H177" s="156" t="s">
        <v>1</v>
      </c>
      <c r="I177" s="132">
        <v>46447</v>
      </c>
      <c r="J177" s="156" t="s">
        <v>1</v>
      </c>
      <c r="K177" s="8" t="s">
        <v>1</v>
      </c>
      <c r="L177" s="8" t="s">
        <v>1</v>
      </c>
      <c r="M177" s="57" t="s">
        <v>1</v>
      </c>
    </row>
    <row r="178" spans="1:13" ht="20.100000000000001" customHeight="1" x14ac:dyDescent="0.3">
      <c r="A178" s="51" t="s">
        <v>1</v>
      </c>
      <c r="B178" s="51" t="s">
        <v>1</v>
      </c>
      <c r="C178" s="51" t="s">
        <v>1</v>
      </c>
      <c r="D178" s="51" t="s">
        <v>1</v>
      </c>
      <c r="E178" s="127" t="s">
        <v>158</v>
      </c>
      <c r="F178" s="51" t="s">
        <v>1</v>
      </c>
      <c r="G178" s="138" t="s">
        <v>1</v>
      </c>
      <c r="H178" s="156" t="s">
        <v>1</v>
      </c>
      <c r="I178" s="132">
        <v>46569</v>
      </c>
      <c r="J178" s="156" t="s">
        <v>1</v>
      </c>
      <c r="K178" s="8" t="s">
        <v>1</v>
      </c>
      <c r="L178" s="8" t="s">
        <v>1</v>
      </c>
      <c r="M178" s="57" t="s">
        <v>1</v>
      </c>
    </row>
    <row r="179" spans="1:13" ht="20.100000000000001" customHeight="1" x14ac:dyDescent="0.3">
      <c r="A179" s="51" t="s">
        <v>1</v>
      </c>
      <c r="B179" s="51" t="s">
        <v>1</v>
      </c>
      <c r="C179" s="51" t="s">
        <v>1</v>
      </c>
      <c r="D179" s="51" t="s">
        <v>1</v>
      </c>
      <c r="E179" s="127" t="s">
        <v>159</v>
      </c>
      <c r="F179" s="51" t="s">
        <v>1</v>
      </c>
      <c r="G179" s="138" t="s">
        <v>1</v>
      </c>
      <c r="H179" s="156" t="s">
        <v>1</v>
      </c>
      <c r="I179" s="132">
        <v>46631</v>
      </c>
      <c r="J179" s="156" t="s">
        <v>1</v>
      </c>
      <c r="K179" s="8" t="s">
        <v>1</v>
      </c>
      <c r="L179" s="8" t="s">
        <v>1</v>
      </c>
      <c r="M179" s="57" t="s">
        <v>1</v>
      </c>
    </row>
    <row r="180" spans="1:13" ht="20.100000000000001" customHeight="1" x14ac:dyDescent="0.25">
      <c r="A180" s="51" t="s">
        <v>1</v>
      </c>
      <c r="B180" s="51" t="s">
        <v>1</v>
      </c>
      <c r="C180" s="51" t="s">
        <v>1</v>
      </c>
      <c r="D180" s="51" t="s">
        <v>1</v>
      </c>
      <c r="E180" s="127" t="s">
        <v>130</v>
      </c>
      <c r="F180" s="51" t="s">
        <v>1</v>
      </c>
      <c r="G180" s="138" t="s">
        <v>1</v>
      </c>
      <c r="H180" s="51" t="s">
        <v>1</v>
      </c>
      <c r="I180" s="132">
        <v>46447</v>
      </c>
      <c r="J180" s="51" t="s">
        <v>1</v>
      </c>
      <c r="K180" s="8" t="s">
        <v>1</v>
      </c>
      <c r="L180" s="8" t="s">
        <v>1</v>
      </c>
      <c r="M180" s="57" t="s">
        <v>1</v>
      </c>
    </row>
    <row r="181" spans="1:13" ht="20.100000000000001" customHeight="1" x14ac:dyDescent="0.25">
      <c r="A181" s="51" t="s">
        <v>1</v>
      </c>
      <c r="B181" s="51" t="s">
        <v>1</v>
      </c>
      <c r="C181" s="51" t="s">
        <v>1</v>
      </c>
      <c r="D181" s="51" t="s">
        <v>1</v>
      </c>
      <c r="E181" s="127" t="s">
        <v>151</v>
      </c>
      <c r="F181" s="51" t="s">
        <v>1</v>
      </c>
      <c r="G181" s="138" t="s">
        <v>1</v>
      </c>
      <c r="H181" s="8" t="s">
        <v>1</v>
      </c>
      <c r="I181" s="132">
        <v>46569</v>
      </c>
      <c r="J181" s="8" t="s">
        <v>1</v>
      </c>
      <c r="K181" s="8" t="s">
        <v>1</v>
      </c>
      <c r="L181" s="8" t="s">
        <v>1</v>
      </c>
      <c r="M181" s="57" t="s">
        <v>1</v>
      </c>
    </row>
    <row r="182" spans="1:13" ht="20.100000000000001" customHeight="1" x14ac:dyDescent="0.25">
      <c r="A182" s="51" t="s">
        <v>1</v>
      </c>
      <c r="B182" s="51" t="s">
        <v>1</v>
      </c>
      <c r="C182" s="51" t="s">
        <v>1</v>
      </c>
      <c r="D182" s="51" t="s">
        <v>1</v>
      </c>
      <c r="E182" s="127" t="s">
        <v>131</v>
      </c>
      <c r="F182" s="51" t="s">
        <v>1</v>
      </c>
      <c r="G182" s="138" t="s">
        <v>1</v>
      </c>
      <c r="H182" s="8" t="s">
        <v>1</v>
      </c>
      <c r="I182" s="132">
        <v>46631</v>
      </c>
      <c r="J182" s="8" t="s">
        <v>1</v>
      </c>
      <c r="K182" s="8" t="s">
        <v>1</v>
      </c>
      <c r="L182" s="8" t="s">
        <v>1</v>
      </c>
      <c r="M182" s="57" t="s">
        <v>1</v>
      </c>
    </row>
    <row r="183" spans="1:13" ht="50.1" customHeight="1" x14ac:dyDescent="0.25">
      <c r="A183" s="31">
        <v>1</v>
      </c>
      <c r="B183" s="32" t="s">
        <v>2</v>
      </c>
      <c r="C183" s="75">
        <v>84924</v>
      </c>
      <c r="D183" s="28" t="s">
        <v>61</v>
      </c>
      <c r="E183" s="26" t="s">
        <v>328</v>
      </c>
      <c r="F183" s="27" t="s">
        <v>152</v>
      </c>
      <c r="G183" s="137" t="s">
        <v>177</v>
      </c>
      <c r="H183" s="34">
        <v>0</v>
      </c>
      <c r="I183" s="83">
        <v>0</v>
      </c>
      <c r="J183" s="34">
        <v>50</v>
      </c>
      <c r="K183" s="30">
        <v>0</v>
      </c>
      <c r="L183" s="30">
        <v>0</v>
      </c>
      <c r="M183" s="30">
        <v>5648</v>
      </c>
    </row>
    <row r="184" spans="1:13" ht="20.100000000000001" customHeight="1" x14ac:dyDescent="0.3">
      <c r="A184" s="51" t="s">
        <v>1</v>
      </c>
      <c r="B184" s="51" t="s">
        <v>1</v>
      </c>
      <c r="C184" s="51" t="s">
        <v>1</v>
      </c>
      <c r="D184" s="51" t="s">
        <v>1</v>
      </c>
      <c r="E184" s="127" t="s">
        <v>157</v>
      </c>
      <c r="F184" s="51" t="s">
        <v>1</v>
      </c>
      <c r="G184" s="138" t="s">
        <v>1</v>
      </c>
      <c r="H184" s="156" t="s">
        <v>1</v>
      </c>
      <c r="I184" s="156" t="s">
        <v>1</v>
      </c>
      <c r="J184" s="129">
        <v>46813</v>
      </c>
      <c r="K184" s="8" t="s">
        <v>1</v>
      </c>
      <c r="L184" s="8" t="s">
        <v>1</v>
      </c>
      <c r="M184" s="57" t="s">
        <v>1</v>
      </c>
    </row>
    <row r="185" spans="1:13" ht="20.100000000000001" customHeight="1" x14ac:dyDescent="0.3">
      <c r="A185" s="51" t="s">
        <v>1</v>
      </c>
      <c r="B185" s="51" t="s">
        <v>1</v>
      </c>
      <c r="C185" s="51" t="s">
        <v>1</v>
      </c>
      <c r="D185" s="51" t="s">
        <v>1</v>
      </c>
      <c r="E185" s="127" t="s">
        <v>158</v>
      </c>
      <c r="F185" s="51" t="s">
        <v>1</v>
      </c>
      <c r="G185" s="138" t="s">
        <v>1</v>
      </c>
      <c r="H185" s="156" t="s">
        <v>1</v>
      </c>
      <c r="I185" s="156" t="s">
        <v>1</v>
      </c>
      <c r="J185" s="100">
        <v>46935</v>
      </c>
      <c r="K185" s="8" t="s">
        <v>1</v>
      </c>
      <c r="L185" s="8" t="s">
        <v>1</v>
      </c>
      <c r="M185" s="57" t="s">
        <v>1</v>
      </c>
    </row>
    <row r="186" spans="1:13" ht="20.100000000000001" customHeight="1" x14ac:dyDescent="0.3">
      <c r="A186" s="51" t="s">
        <v>1</v>
      </c>
      <c r="B186" s="51" t="s">
        <v>1</v>
      </c>
      <c r="C186" s="51" t="s">
        <v>1</v>
      </c>
      <c r="D186" s="51" t="s">
        <v>1</v>
      </c>
      <c r="E186" s="127" t="s">
        <v>159</v>
      </c>
      <c r="F186" s="51" t="s">
        <v>1</v>
      </c>
      <c r="G186" s="138" t="s">
        <v>1</v>
      </c>
      <c r="H186" s="156" t="s">
        <v>1</v>
      </c>
      <c r="I186" s="156" t="s">
        <v>1</v>
      </c>
      <c r="J186" s="100">
        <v>46997</v>
      </c>
      <c r="K186" s="8" t="s">
        <v>1</v>
      </c>
      <c r="L186" s="8" t="s">
        <v>1</v>
      </c>
      <c r="M186" s="57" t="s">
        <v>1</v>
      </c>
    </row>
    <row r="187" spans="1:13" ht="20.100000000000001" customHeight="1" x14ac:dyDescent="0.25">
      <c r="A187" s="51" t="s">
        <v>1</v>
      </c>
      <c r="B187" s="51" t="s">
        <v>1</v>
      </c>
      <c r="C187" s="51" t="s">
        <v>1</v>
      </c>
      <c r="D187" s="51" t="s">
        <v>1</v>
      </c>
      <c r="E187" s="127" t="s">
        <v>130</v>
      </c>
      <c r="F187" s="51" t="s">
        <v>1</v>
      </c>
      <c r="G187" s="138" t="s">
        <v>1</v>
      </c>
      <c r="H187" s="51" t="s">
        <v>1</v>
      </c>
      <c r="I187" s="51" t="s">
        <v>1</v>
      </c>
      <c r="J187" s="129">
        <v>46813</v>
      </c>
      <c r="K187" s="8" t="s">
        <v>1</v>
      </c>
      <c r="L187" s="8" t="s">
        <v>1</v>
      </c>
      <c r="M187" s="8" t="s">
        <v>1</v>
      </c>
    </row>
    <row r="188" spans="1:13" ht="20.100000000000001" customHeight="1" x14ac:dyDescent="0.25">
      <c r="A188" s="51" t="s">
        <v>1</v>
      </c>
      <c r="B188" s="51" t="s">
        <v>1</v>
      </c>
      <c r="C188" s="51" t="s">
        <v>1</v>
      </c>
      <c r="D188" s="51" t="s">
        <v>1</v>
      </c>
      <c r="E188" s="127" t="s">
        <v>151</v>
      </c>
      <c r="F188" s="51" t="s">
        <v>1</v>
      </c>
      <c r="G188" s="138" t="s">
        <v>1</v>
      </c>
      <c r="H188" s="8" t="s">
        <v>1</v>
      </c>
      <c r="I188" s="8" t="s">
        <v>1</v>
      </c>
      <c r="J188" s="100">
        <v>46935</v>
      </c>
      <c r="K188" s="8" t="s">
        <v>1</v>
      </c>
      <c r="L188" s="8" t="s">
        <v>1</v>
      </c>
      <c r="M188" s="8" t="s">
        <v>1</v>
      </c>
    </row>
    <row r="189" spans="1:13" ht="20.100000000000001" customHeight="1" x14ac:dyDescent="0.25">
      <c r="A189" s="51" t="s">
        <v>1</v>
      </c>
      <c r="B189" s="51" t="s">
        <v>1</v>
      </c>
      <c r="C189" s="51" t="s">
        <v>1</v>
      </c>
      <c r="D189" s="51" t="s">
        <v>1</v>
      </c>
      <c r="E189" s="127" t="s">
        <v>131</v>
      </c>
      <c r="F189" s="51" t="s">
        <v>1</v>
      </c>
      <c r="G189" s="138" t="s">
        <v>1</v>
      </c>
      <c r="H189" s="8" t="s">
        <v>1</v>
      </c>
      <c r="I189" s="8" t="s">
        <v>1</v>
      </c>
      <c r="J189" s="100">
        <v>46997</v>
      </c>
      <c r="K189" s="8" t="s">
        <v>1</v>
      </c>
      <c r="L189" s="8" t="s">
        <v>1</v>
      </c>
      <c r="M189" s="8" t="s">
        <v>1</v>
      </c>
    </row>
    <row r="190" spans="1:13" ht="50.1" customHeight="1" x14ac:dyDescent="0.25">
      <c r="A190" s="31">
        <v>1</v>
      </c>
      <c r="B190" s="32" t="s">
        <v>2</v>
      </c>
      <c r="C190" s="75">
        <v>84924</v>
      </c>
      <c r="D190" s="28" t="s">
        <v>61</v>
      </c>
      <c r="E190" s="26" t="s">
        <v>332</v>
      </c>
      <c r="F190" s="27" t="s">
        <v>152</v>
      </c>
      <c r="G190" s="137" t="s">
        <v>177</v>
      </c>
      <c r="H190" s="34">
        <v>0</v>
      </c>
      <c r="I190" s="83">
        <v>0</v>
      </c>
      <c r="J190" s="34">
        <v>17</v>
      </c>
      <c r="K190" s="30">
        <v>0</v>
      </c>
      <c r="L190" s="30">
        <v>0</v>
      </c>
      <c r="M190" s="30">
        <v>5648</v>
      </c>
    </row>
    <row r="191" spans="1:13" ht="20.100000000000001" customHeight="1" x14ac:dyDescent="0.3">
      <c r="A191" s="51" t="s">
        <v>1</v>
      </c>
      <c r="B191" s="51" t="s">
        <v>1</v>
      </c>
      <c r="C191" s="51" t="s">
        <v>1</v>
      </c>
      <c r="D191" s="51" t="s">
        <v>1</v>
      </c>
      <c r="E191" s="127" t="s">
        <v>157</v>
      </c>
      <c r="F191" s="51" t="s">
        <v>1</v>
      </c>
      <c r="G191" s="138" t="s">
        <v>1</v>
      </c>
      <c r="H191" s="156" t="s">
        <v>1</v>
      </c>
      <c r="I191" s="156" t="s">
        <v>1</v>
      </c>
      <c r="J191" s="129">
        <v>46813</v>
      </c>
      <c r="K191" s="8" t="s">
        <v>1</v>
      </c>
      <c r="L191" s="8" t="s">
        <v>1</v>
      </c>
      <c r="M191" s="57" t="s">
        <v>1</v>
      </c>
    </row>
    <row r="192" spans="1:13" ht="20.100000000000001" customHeight="1" x14ac:dyDescent="0.3">
      <c r="A192" s="51" t="s">
        <v>1</v>
      </c>
      <c r="B192" s="51" t="s">
        <v>1</v>
      </c>
      <c r="C192" s="51" t="s">
        <v>1</v>
      </c>
      <c r="D192" s="51" t="s">
        <v>1</v>
      </c>
      <c r="E192" s="127" t="s">
        <v>158</v>
      </c>
      <c r="F192" s="51" t="s">
        <v>1</v>
      </c>
      <c r="G192" s="138" t="s">
        <v>1</v>
      </c>
      <c r="H192" s="156" t="s">
        <v>1</v>
      </c>
      <c r="I192" s="156" t="s">
        <v>1</v>
      </c>
      <c r="J192" s="100">
        <v>46935</v>
      </c>
      <c r="K192" s="8" t="s">
        <v>1</v>
      </c>
      <c r="L192" s="8" t="s">
        <v>1</v>
      </c>
      <c r="M192" s="57" t="s">
        <v>1</v>
      </c>
    </row>
    <row r="193" spans="1:13" ht="20.100000000000001" customHeight="1" x14ac:dyDescent="0.3">
      <c r="A193" s="51" t="s">
        <v>1</v>
      </c>
      <c r="B193" s="51" t="s">
        <v>1</v>
      </c>
      <c r="C193" s="51" t="s">
        <v>1</v>
      </c>
      <c r="D193" s="51" t="s">
        <v>1</v>
      </c>
      <c r="E193" s="127" t="s">
        <v>159</v>
      </c>
      <c r="F193" s="51" t="s">
        <v>1</v>
      </c>
      <c r="G193" s="138" t="s">
        <v>1</v>
      </c>
      <c r="H193" s="156" t="s">
        <v>1</v>
      </c>
      <c r="I193" s="156" t="s">
        <v>1</v>
      </c>
      <c r="J193" s="100">
        <v>46997</v>
      </c>
      <c r="K193" s="8" t="s">
        <v>1</v>
      </c>
      <c r="L193" s="8" t="s">
        <v>1</v>
      </c>
      <c r="M193" s="57" t="s">
        <v>1</v>
      </c>
    </row>
    <row r="194" spans="1:13" ht="20.100000000000001" customHeight="1" x14ac:dyDescent="0.25">
      <c r="A194" s="51" t="s">
        <v>1</v>
      </c>
      <c r="B194" s="51" t="s">
        <v>1</v>
      </c>
      <c r="C194" s="51" t="s">
        <v>1</v>
      </c>
      <c r="D194" s="51" t="s">
        <v>1</v>
      </c>
      <c r="E194" s="127" t="s">
        <v>130</v>
      </c>
      <c r="F194" s="51" t="s">
        <v>1</v>
      </c>
      <c r="G194" s="138" t="s">
        <v>1</v>
      </c>
      <c r="H194" s="51" t="s">
        <v>1</v>
      </c>
      <c r="I194" s="51" t="s">
        <v>1</v>
      </c>
      <c r="J194" s="129">
        <v>46813</v>
      </c>
      <c r="K194" s="8" t="s">
        <v>1</v>
      </c>
      <c r="L194" s="8" t="s">
        <v>1</v>
      </c>
      <c r="M194" s="8" t="s">
        <v>1</v>
      </c>
    </row>
    <row r="195" spans="1:13" ht="20.100000000000001" customHeight="1" x14ac:dyDescent="0.25">
      <c r="A195" s="51" t="s">
        <v>1</v>
      </c>
      <c r="B195" s="51" t="s">
        <v>1</v>
      </c>
      <c r="C195" s="51" t="s">
        <v>1</v>
      </c>
      <c r="D195" s="51" t="s">
        <v>1</v>
      </c>
      <c r="E195" s="127" t="s">
        <v>151</v>
      </c>
      <c r="F195" s="51" t="s">
        <v>1</v>
      </c>
      <c r="G195" s="138" t="s">
        <v>1</v>
      </c>
      <c r="H195" s="8" t="s">
        <v>1</v>
      </c>
      <c r="I195" s="8" t="s">
        <v>1</v>
      </c>
      <c r="J195" s="100">
        <v>46935</v>
      </c>
      <c r="K195" s="8" t="s">
        <v>1</v>
      </c>
      <c r="L195" s="8" t="s">
        <v>1</v>
      </c>
      <c r="M195" s="8" t="s">
        <v>1</v>
      </c>
    </row>
    <row r="196" spans="1:13" ht="20.100000000000001" customHeight="1" x14ac:dyDescent="0.25">
      <c r="A196" s="51" t="s">
        <v>1</v>
      </c>
      <c r="B196" s="51" t="s">
        <v>1</v>
      </c>
      <c r="C196" s="51" t="s">
        <v>1</v>
      </c>
      <c r="D196" s="51" t="s">
        <v>1</v>
      </c>
      <c r="E196" s="127" t="s">
        <v>131</v>
      </c>
      <c r="F196" s="51" t="s">
        <v>1</v>
      </c>
      <c r="G196" s="138" t="s">
        <v>1</v>
      </c>
      <c r="H196" s="8" t="s">
        <v>1</v>
      </c>
      <c r="I196" s="8" t="s">
        <v>1</v>
      </c>
      <c r="J196" s="100">
        <v>46997</v>
      </c>
      <c r="K196" s="8" t="s">
        <v>1</v>
      </c>
      <c r="L196" s="8" t="s">
        <v>1</v>
      </c>
      <c r="M196" s="8" t="s">
        <v>1</v>
      </c>
    </row>
    <row r="197" spans="1:13" ht="50.1" customHeight="1" x14ac:dyDescent="0.25">
      <c r="A197" s="31">
        <v>1</v>
      </c>
      <c r="B197" s="32" t="s">
        <v>2</v>
      </c>
      <c r="C197" s="75">
        <v>84924</v>
      </c>
      <c r="D197" s="28" t="s">
        <v>61</v>
      </c>
      <c r="E197" s="26" t="s">
        <v>329</v>
      </c>
      <c r="F197" s="27" t="s">
        <v>152</v>
      </c>
      <c r="G197" s="137" t="s">
        <v>177</v>
      </c>
      <c r="H197" s="34">
        <v>0</v>
      </c>
      <c r="I197" s="83">
        <v>0</v>
      </c>
      <c r="J197" s="34">
        <v>23</v>
      </c>
      <c r="K197" s="30">
        <v>0</v>
      </c>
      <c r="L197" s="30">
        <v>0</v>
      </c>
      <c r="M197" s="30">
        <v>5648</v>
      </c>
    </row>
    <row r="198" spans="1:13" ht="20.100000000000001" customHeight="1" x14ac:dyDescent="0.3">
      <c r="A198" s="51" t="s">
        <v>1</v>
      </c>
      <c r="B198" s="51" t="s">
        <v>1</v>
      </c>
      <c r="C198" s="51" t="s">
        <v>1</v>
      </c>
      <c r="D198" s="51" t="s">
        <v>1</v>
      </c>
      <c r="E198" s="127" t="s">
        <v>157</v>
      </c>
      <c r="F198" s="51" t="s">
        <v>1</v>
      </c>
      <c r="G198" s="138" t="s">
        <v>1</v>
      </c>
      <c r="H198" s="156" t="s">
        <v>1</v>
      </c>
      <c r="I198" s="156" t="s">
        <v>1</v>
      </c>
      <c r="J198" s="129">
        <v>46813</v>
      </c>
      <c r="K198" s="8" t="s">
        <v>1</v>
      </c>
      <c r="L198" s="8" t="s">
        <v>1</v>
      </c>
      <c r="M198" s="57" t="s">
        <v>1</v>
      </c>
    </row>
    <row r="199" spans="1:13" ht="20.100000000000001" customHeight="1" x14ac:dyDescent="0.3">
      <c r="A199" s="51" t="s">
        <v>1</v>
      </c>
      <c r="B199" s="51" t="s">
        <v>1</v>
      </c>
      <c r="C199" s="51" t="s">
        <v>1</v>
      </c>
      <c r="D199" s="51" t="s">
        <v>1</v>
      </c>
      <c r="E199" s="127" t="s">
        <v>158</v>
      </c>
      <c r="F199" s="51" t="s">
        <v>1</v>
      </c>
      <c r="G199" s="138" t="s">
        <v>1</v>
      </c>
      <c r="H199" s="156" t="s">
        <v>1</v>
      </c>
      <c r="I199" s="156" t="s">
        <v>1</v>
      </c>
      <c r="J199" s="100">
        <v>46935</v>
      </c>
      <c r="K199" s="8" t="s">
        <v>1</v>
      </c>
      <c r="L199" s="8" t="s">
        <v>1</v>
      </c>
      <c r="M199" s="57" t="s">
        <v>1</v>
      </c>
    </row>
    <row r="200" spans="1:13" ht="20.100000000000001" customHeight="1" x14ac:dyDescent="0.3">
      <c r="A200" s="51" t="s">
        <v>1</v>
      </c>
      <c r="B200" s="51" t="s">
        <v>1</v>
      </c>
      <c r="C200" s="51" t="s">
        <v>1</v>
      </c>
      <c r="D200" s="51" t="s">
        <v>1</v>
      </c>
      <c r="E200" s="127" t="s">
        <v>159</v>
      </c>
      <c r="F200" s="51" t="s">
        <v>1</v>
      </c>
      <c r="G200" s="138" t="s">
        <v>1</v>
      </c>
      <c r="H200" s="156" t="s">
        <v>1</v>
      </c>
      <c r="I200" s="156" t="s">
        <v>1</v>
      </c>
      <c r="J200" s="100">
        <v>46997</v>
      </c>
      <c r="K200" s="8" t="s">
        <v>1</v>
      </c>
      <c r="L200" s="8" t="s">
        <v>1</v>
      </c>
      <c r="M200" s="57" t="s">
        <v>1</v>
      </c>
    </row>
    <row r="201" spans="1:13" ht="20.100000000000001" customHeight="1" x14ac:dyDescent="0.25">
      <c r="A201" s="51" t="s">
        <v>1</v>
      </c>
      <c r="B201" s="51" t="s">
        <v>1</v>
      </c>
      <c r="C201" s="51" t="s">
        <v>1</v>
      </c>
      <c r="D201" s="51" t="s">
        <v>1</v>
      </c>
      <c r="E201" s="127" t="s">
        <v>130</v>
      </c>
      <c r="F201" s="51" t="s">
        <v>1</v>
      </c>
      <c r="G201" s="138" t="s">
        <v>1</v>
      </c>
      <c r="H201" s="51" t="s">
        <v>1</v>
      </c>
      <c r="I201" s="51" t="s">
        <v>1</v>
      </c>
      <c r="J201" s="129">
        <v>46813</v>
      </c>
      <c r="K201" s="8" t="s">
        <v>1</v>
      </c>
      <c r="L201" s="8" t="s">
        <v>1</v>
      </c>
      <c r="M201" s="8" t="s">
        <v>1</v>
      </c>
    </row>
    <row r="202" spans="1:13" ht="20.100000000000001" customHeight="1" x14ac:dyDescent="0.25">
      <c r="A202" s="51" t="s">
        <v>1</v>
      </c>
      <c r="B202" s="51" t="s">
        <v>1</v>
      </c>
      <c r="C202" s="51" t="s">
        <v>1</v>
      </c>
      <c r="D202" s="51" t="s">
        <v>1</v>
      </c>
      <c r="E202" s="127" t="s">
        <v>151</v>
      </c>
      <c r="F202" s="51" t="s">
        <v>1</v>
      </c>
      <c r="G202" s="138" t="s">
        <v>1</v>
      </c>
      <c r="H202" s="8" t="s">
        <v>1</v>
      </c>
      <c r="I202" s="8" t="s">
        <v>1</v>
      </c>
      <c r="J202" s="100">
        <v>46935</v>
      </c>
      <c r="K202" s="8" t="s">
        <v>1</v>
      </c>
      <c r="L202" s="8" t="s">
        <v>1</v>
      </c>
      <c r="M202" s="8" t="s">
        <v>1</v>
      </c>
    </row>
    <row r="203" spans="1:13" ht="20.100000000000001" customHeight="1" x14ac:dyDescent="0.25">
      <c r="A203" s="51" t="s">
        <v>1</v>
      </c>
      <c r="B203" s="51" t="s">
        <v>1</v>
      </c>
      <c r="C203" s="51" t="s">
        <v>1</v>
      </c>
      <c r="D203" s="51" t="s">
        <v>1</v>
      </c>
      <c r="E203" s="127" t="s">
        <v>131</v>
      </c>
      <c r="F203" s="51" t="s">
        <v>1</v>
      </c>
      <c r="G203" s="138" t="s">
        <v>1</v>
      </c>
      <c r="H203" s="8" t="s">
        <v>1</v>
      </c>
      <c r="I203" s="8" t="s">
        <v>1</v>
      </c>
      <c r="J203" s="100">
        <v>46997</v>
      </c>
      <c r="K203" s="8" t="s">
        <v>1</v>
      </c>
      <c r="L203" s="8" t="s">
        <v>1</v>
      </c>
      <c r="M203" s="8" t="s">
        <v>1</v>
      </c>
    </row>
    <row r="204" spans="1:13" ht="50.1" customHeight="1" x14ac:dyDescent="0.25">
      <c r="A204" s="31">
        <v>1</v>
      </c>
      <c r="B204" s="32" t="s">
        <v>2</v>
      </c>
      <c r="C204" s="75">
        <v>84924</v>
      </c>
      <c r="D204" s="28" t="s">
        <v>61</v>
      </c>
      <c r="E204" s="26" t="s">
        <v>330</v>
      </c>
      <c r="F204" s="27" t="s">
        <v>152</v>
      </c>
      <c r="G204" s="137" t="s">
        <v>177</v>
      </c>
      <c r="H204" s="34">
        <v>0</v>
      </c>
      <c r="I204" s="83">
        <v>0</v>
      </c>
      <c r="J204" s="34">
        <v>27</v>
      </c>
      <c r="K204" s="30">
        <v>0</v>
      </c>
      <c r="L204" s="30">
        <v>0</v>
      </c>
      <c r="M204" s="30">
        <v>5648</v>
      </c>
    </row>
    <row r="205" spans="1:13" ht="20.100000000000001" customHeight="1" x14ac:dyDescent="0.3">
      <c r="A205" s="51" t="s">
        <v>1</v>
      </c>
      <c r="B205" s="51" t="s">
        <v>1</v>
      </c>
      <c r="C205" s="51" t="s">
        <v>1</v>
      </c>
      <c r="D205" s="51" t="s">
        <v>1</v>
      </c>
      <c r="E205" s="127" t="s">
        <v>157</v>
      </c>
      <c r="F205" s="51" t="s">
        <v>1</v>
      </c>
      <c r="G205" s="138" t="s">
        <v>1</v>
      </c>
      <c r="H205" s="156" t="s">
        <v>1</v>
      </c>
      <c r="I205" s="156" t="s">
        <v>1</v>
      </c>
      <c r="J205" s="129">
        <v>46813</v>
      </c>
      <c r="K205" s="8" t="s">
        <v>1</v>
      </c>
      <c r="L205" s="8" t="s">
        <v>1</v>
      </c>
      <c r="M205" s="57" t="s">
        <v>1</v>
      </c>
    </row>
    <row r="206" spans="1:13" ht="20.100000000000001" customHeight="1" x14ac:dyDescent="0.3">
      <c r="A206" s="51" t="s">
        <v>1</v>
      </c>
      <c r="B206" s="51" t="s">
        <v>1</v>
      </c>
      <c r="C206" s="51" t="s">
        <v>1</v>
      </c>
      <c r="D206" s="51" t="s">
        <v>1</v>
      </c>
      <c r="E206" s="127" t="s">
        <v>158</v>
      </c>
      <c r="F206" s="51" t="s">
        <v>1</v>
      </c>
      <c r="G206" s="138" t="s">
        <v>1</v>
      </c>
      <c r="H206" s="156" t="s">
        <v>1</v>
      </c>
      <c r="I206" s="156" t="s">
        <v>1</v>
      </c>
      <c r="J206" s="100">
        <v>46935</v>
      </c>
      <c r="K206" s="8" t="s">
        <v>1</v>
      </c>
      <c r="L206" s="8" t="s">
        <v>1</v>
      </c>
      <c r="M206" s="57" t="s">
        <v>1</v>
      </c>
    </row>
    <row r="207" spans="1:13" ht="20.100000000000001" customHeight="1" x14ac:dyDescent="0.3">
      <c r="A207" s="51" t="s">
        <v>1</v>
      </c>
      <c r="B207" s="51" t="s">
        <v>1</v>
      </c>
      <c r="C207" s="51" t="s">
        <v>1</v>
      </c>
      <c r="D207" s="51" t="s">
        <v>1</v>
      </c>
      <c r="E207" s="127" t="s">
        <v>159</v>
      </c>
      <c r="F207" s="51" t="s">
        <v>1</v>
      </c>
      <c r="G207" s="138" t="s">
        <v>1</v>
      </c>
      <c r="H207" s="156" t="s">
        <v>1</v>
      </c>
      <c r="I207" s="156" t="s">
        <v>1</v>
      </c>
      <c r="J207" s="100">
        <v>46997</v>
      </c>
      <c r="K207" s="8" t="s">
        <v>1</v>
      </c>
      <c r="L207" s="8" t="s">
        <v>1</v>
      </c>
      <c r="M207" s="57" t="s">
        <v>1</v>
      </c>
    </row>
    <row r="208" spans="1:13" ht="20.100000000000001" customHeight="1" x14ac:dyDescent="0.25">
      <c r="A208" s="51" t="s">
        <v>1</v>
      </c>
      <c r="B208" s="51" t="s">
        <v>1</v>
      </c>
      <c r="C208" s="51" t="s">
        <v>1</v>
      </c>
      <c r="D208" s="51" t="s">
        <v>1</v>
      </c>
      <c r="E208" s="127" t="s">
        <v>130</v>
      </c>
      <c r="F208" s="51" t="s">
        <v>1</v>
      </c>
      <c r="G208" s="138" t="s">
        <v>1</v>
      </c>
      <c r="H208" s="51" t="s">
        <v>1</v>
      </c>
      <c r="I208" s="51" t="s">
        <v>1</v>
      </c>
      <c r="J208" s="129">
        <v>46813</v>
      </c>
      <c r="K208" s="8" t="s">
        <v>1</v>
      </c>
      <c r="L208" s="8" t="s">
        <v>1</v>
      </c>
      <c r="M208" s="8" t="s">
        <v>1</v>
      </c>
    </row>
    <row r="209" spans="1:13" ht="20.100000000000001" customHeight="1" x14ac:dyDescent="0.25">
      <c r="A209" s="51" t="s">
        <v>1</v>
      </c>
      <c r="B209" s="51" t="s">
        <v>1</v>
      </c>
      <c r="C209" s="51" t="s">
        <v>1</v>
      </c>
      <c r="D209" s="51" t="s">
        <v>1</v>
      </c>
      <c r="E209" s="127" t="s">
        <v>151</v>
      </c>
      <c r="F209" s="51" t="s">
        <v>1</v>
      </c>
      <c r="G209" s="138" t="s">
        <v>1</v>
      </c>
      <c r="H209" s="8" t="s">
        <v>1</v>
      </c>
      <c r="I209" s="8" t="s">
        <v>1</v>
      </c>
      <c r="J209" s="100">
        <v>46935</v>
      </c>
      <c r="K209" s="8" t="s">
        <v>1</v>
      </c>
      <c r="L209" s="8" t="s">
        <v>1</v>
      </c>
      <c r="M209" s="8" t="s">
        <v>1</v>
      </c>
    </row>
    <row r="210" spans="1:13" ht="20.100000000000001" customHeight="1" x14ac:dyDescent="0.25">
      <c r="A210" s="51" t="s">
        <v>1</v>
      </c>
      <c r="B210" s="51" t="s">
        <v>1</v>
      </c>
      <c r="C210" s="51" t="s">
        <v>1</v>
      </c>
      <c r="D210" s="51" t="s">
        <v>1</v>
      </c>
      <c r="E210" s="127" t="s">
        <v>131</v>
      </c>
      <c r="F210" s="51" t="s">
        <v>1</v>
      </c>
      <c r="G210" s="138" t="s">
        <v>1</v>
      </c>
      <c r="H210" s="8" t="s">
        <v>1</v>
      </c>
      <c r="I210" s="8" t="s">
        <v>1</v>
      </c>
      <c r="J210" s="100">
        <v>46997</v>
      </c>
      <c r="K210" s="8" t="s">
        <v>1</v>
      </c>
      <c r="L210" s="8" t="s">
        <v>1</v>
      </c>
      <c r="M210" s="8" t="s">
        <v>1</v>
      </c>
    </row>
    <row r="211" spans="1:13" ht="50.1" customHeight="1" x14ac:dyDescent="0.25">
      <c r="A211" s="31">
        <v>1</v>
      </c>
      <c r="B211" s="32" t="s">
        <v>2</v>
      </c>
      <c r="C211" s="75">
        <v>84924</v>
      </c>
      <c r="D211" s="28" t="s">
        <v>61</v>
      </c>
      <c r="E211" s="26" t="s">
        <v>331</v>
      </c>
      <c r="F211" s="27" t="s">
        <v>152</v>
      </c>
      <c r="G211" s="137" t="s">
        <v>177</v>
      </c>
      <c r="H211" s="34">
        <v>0</v>
      </c>
      <c r="I211" s="83">
        <v>0</v>
      </c>
      <c r="J211" s="34">
        <v>36</v>
      </c>
      <c r="K211" s="30">
        <v>0</v>
      </c>
      <c r="L211" s="30">
        <v>0</v>
      </c>
      <c r="M211" s="30">
        <v>5648</v>
      </c>
    </row>
    <row r="212" spans="1:13" ht="20.100000000000001" customHeight="1" x14ac:dyDescent="0.3">
      <c r="A212" s="51" t="s">
        <v>1</v>
      </c>
      <c r="B212" s="51" t="s">
        <v>1</v>
      </c>
      <c r="C212" s="51" t="s">
        <v>1</v>
      </c>
      <c r="D212" s="51" t="s">
        <v>1</v>
      </c>
      <c r="E212" s="127" t="s">
        <v>157</v>
      </c>
      <c r="F212" s="51" t="s">
        <v>1</v>
      </c>
      <c r="G212" s="138" t="s">
        <v>1</v>
      </c>
      <c r="H212" s="156" t="s">
        <v>1</v>
      </c>
      <c r="I212" s="156" t="s">
        <v>1</v>
      </c>
      <c r="J212" s="129">
        <v>46813</v>
      </c>
      <c r="K212" s="8" t="s">
        <v>1</v>
      </c>
      <c r="L212" s="8" t="s">
        <v>1</v>
      </c>
      <c r="M212" s="57" t="s">
        <v>1</v>
      </c>
    </row>
    <row r="213" spans="1:13" ht="20.100000000000001" customHeight="1" x14ac:dyDescent="0.3">
      <c r="A213" s="51" t="s">
        <v>1</v>
      </c>
      <c r="B213" s="51" t="s">
        <v>1</v>
      </c>
      <c r="C213" s="51" t="s">
        <v>1</v>
      </c>
      <c r="D213" s="51" t="s">
        <v>1</v>
      </c>
      <c r="E213" s="127" t="s">
        <v>158</v>
      </c>
      <c r="F213" s="51" t="s">
        <v>1</v>
      </c>
      <c r="G213" s="138" t="s">
        <v>1</v>
      </c>
      <c r="H213" s="156" t="s">
        <v>1</v>
      </c>
      <c r="I213" s="156" t="s">
        <v>1</v>
      </c>
      <c r="J213" s="100">
        <v>46935</v>
      </c>
      <c r="K213" s="8" t="s">
        <v>1</v>
      </c>
      <c r="L213" s="8" t="s">
        <v>1</v>
      </c>
      <c r="M213" s="57" t="s">
        <v>1</v>
      </c>
    </row>
    <row r="214" spans="1:13" ht="20.100000000000001" customHeight="1" x14ac:dyDescent="0.3">
      <c r="A214" s="51" t="s">
        <v>1</v>
      </c>
      <c r="B214" s="51" t="s">
        <v>1</v>
      </c>
      <c r="C214" s="51" t="s">
        <v>1</v>
      </c>
      <c r="D214" s="51" t="s">
        <v>1</v>
      </c>
      <c r="E214" s="127" t="s">
        <v>159</v>
      </c>
      <c r="F214" s="51" t="s">
        <v>1</v>
      </c>
      <c r="G214" s="138" t="s">
        <v>1</v>
      </c>
      <c r="H214" s="156" t="s">
        <v>1</v>
      </c>
      <c r="I214" s="156" t="s">
        <v>1</v>
      </c>
      <c r="J214" s="100">
        <v>46997</v>
      </c>
      <c r="K214" s="8" t="s">
        <v>1</v>
      </c>
      <c r="L214" s="8" t="s">
        <v>1</v>
      </c>
      <c r="M214" s="57" t="s">
        <v>1</v>
      </c>
    </row>
    <row r="215" spans="1:13" ht="20.100000000000001" customHeight="1" x14ac:dyDescent="0.25">
      <c r="A215" s="51" t="s">
        <v>1</v>
      </c>
      <c r="B215" s="51" t="s">
        <v>1</v>
      </c>
      <c r="C215" s="51" t="s">
        <v>1</v>
      </c>
      <c r="D215" s="51" t="s">
        <v>1</v>
      </c>
      <c r="E215" s="127" t="s">
        <v>130</v>
      </c>
      <c r="F215" s="51" t="s">
        <v>1</v>
      </c>
      <c r="G215" s="138" t="s">
        <v>1</v>
      </c>
      <c r="H215" s="51" t="s">
        <v>1</v>
      </c>
      <c r="I215" s="51" t="s">
        <v>1</v>
      </c>
      <c r="J215" s="129">
        <v>46813</v>
      </c>
      <c r="K215" s="8" t="s">
        <v>1</v>
      </c>
      <c r="L215" s="8" t="s">
        <v>1</v>
      </c>
      <c r="M215" s="8" t="s">
        <v>1</v>
      </c>
    </row>
    <row r="216" spans="1:13" ht="20.100000000000001" customHeight="1" x14ac:dyDescent="0.25">
      <c r="A216" s="51" t="s">
        <v>1</v>
      </c>
      <c r="B216" s="51" t="s">
        <v>1</v>
      </c>
      <c r="C216" s="51" t="s">
        <v>1</v>
      </c>
      <c r="D216" s="51" t="s">
        <v>1</v>
      </c>
      <c r="E216" s="127" t="s">
        <v>151</v>
      </c>
      <c r="F216" s="51" t="s">
        <v>1</v>
      </c>
      <c r="G216" s="138" t="s">
        <v>1</v>
      </c>
      <c r="H216" s="8" t="s">
        <v>1</v>
      </c>
      <c r="I216" s="8" t="s">
        <v>1</v>
      </c>
      <c r="J216" s="100">
        <v>46935</v>
      </c>
      <c r="K216" s="8" t="s">
        <v>1</v>
      </c>
      <c r="L216" s="8" t="s">
        <v>1</v>
      </c>
      <c r="M216" s="8" t="s">
        <v>1</v>
      </c>
    </row>
    <row r="217" spans="1:13" ht="20.100000000000001" customHeight="1" x14ac:dyDescent="0.25">
      <c r="A217" s="51" t="s">
        <v>1</v>
      </c>
      <c r="B217" s="51" t="s">
        <v>1</v>
      </c>
      <c r="C217" s="51" t="s">
        <v>1</v>
      </c>
      <c r="D217" s="51" t="s">
        <v>1</v>
      </c>
      <c r="E217" s="127" t="s">
        <v>131</v>
      </c>
      <c r="F217" s="51" t="s">
        <v>1</v>
      </c>
      <c r="G217" s="138" t="s">
        <v>1</v>
      </c>
      <c r="H217" s="8" t="s">
        <v>1</v>
      </c>
      <c r="I217" s="8" t="s">
        <v>1</v>
      </c>
      <c r="J217" s="100">
        <v>46997</v>
      </c>
      <c r="K217" s="8" t="s">
        <v>1</v>
      </c>
      <c r="L217" s="8" t="s">
        <v>1</v>
      </c>
      <c r="M217" s="8" t="s">
        <v>1</v>
      </c>
    </row>
    <row r="218" spans="1:13" ht="39.950000000000003" customHeight="1" x14ac:dyDescent="0.25">
      <c r="A218" s="31">
        <v>1</v>
      </c>
      <c r="B218" s="32" t="s">
        <v>2</v>
      </c>
      <c r="C218" s="75">
        <v>84924</v>
      </c>
      <c r="D218" s="28" t="s">
        <v>61</v>
      </c>
      <c r="E218" s="82" t="s">
        <v>154</v>
      </c>
      <c r="F218" s="28" t="s">
        <v>153</v>
      </c>
      <c r="G218" s="137" t="s">
        <v>177</v>
      </c>
      <c r="H218" s="34">
        <v>2</v>
      </c>
      <c r="I218" s="34">
        <v>5</v>
      </c>
      <c r="J218" s="34">
        <v>10</v>
      </c>
      <c r="K218" s="30">
        <v>5000</v>
      </c>
      <c r="L218" s="30">
        <v>12499.6</v>
      </c>
      <c r="M218" s="30">
        <v>25000</v>
      </c>
    </row>
    <row r="219" spans="1:13" x14ac:dyDescent="0.25">
      <c r="A219" s="51" t="s">
        <v>1</v>
      </c>
      <c r="B219" s="51" t="s">
        <v>1</v>
      </c>
      <c r="C219" s="51" t="s">
        <v>1</v>
      </c>
      <c r="D219" s="51" t="s">
        <v>1</v>
      </c>
      <c r="E219" s="63" t="s">
        <v>157</v>
      </c>
      <c r="F219" s="51" t="s">
        <v>1</v>
      </c>
      <c r="G219" s="138" t="s">
        <v>1</v>
      </c>
      <c r="H219" s="132">
        <v>46082</v>
      </c>
      <c r="I219" s="132">
        <v>46447</v>
      </c>
      <c r="J219" s="132">
        <v>46813</v>
      </c>
      <c r="K219" s="57" t="s">
        <v>1</v>
      </c>
      <c r="L219" s="57" t="s">
        <v>1</v>
      </c>
      <c r="M219" s="57" t="s">
        <v>1</v>
      </c>
    </row>
    <row r="220" spans="1:13" x14ac:dyDescent="0.25">
      <c r="A220" s="51" t="s">
        <v>1</v>
      </c>
      <c r="B220" s="51" t="s">
        <v>1</v>
      </c>
      <c r="C220" s="51" t="s">
        <v>1</v>
      </c>
      <c r="D220" s="51" t="s">
        <v>1</v>
      </c>
      <c r="E220" s="63" t="s">
        <v>158</v>
      </c>
      <c r="F220" s="51" t="s">
        <v>1</v>
      </c>
      <c r="G220" s="138" t="s">
        <v>1</v>
      </c>
      <c r="H220" s="132">
        <v>46204</v>
      </c>
      <c r="I220" s="132">
        <v>46569</v>
      </c>
      <c r="J220" s="132">
        <v>46935</v>
      </c>
      <c r="K220" s="57" t="s">
        <v>1</v>
      </c>
      <c r="L220" s="57" t="s">
        <v>1</v>
      </c>
      <c r="M220" s="57" t="s">
        <v>1</v>
      </c>
    </row>
    <row r="221" spans="1:13" x14ac:dyDescent="0.25">
      <c r="A221" s="51" t="s">
        <v>1</v>
      </c>
      <c r="B221" s="51" t="s">
        <v>1</v>
      </c>
      <c r="C221" s="51" t="s">
        <v>1</v>
      </c>
      <c r="D221" s="51" t="s">
        <v>1</v>
      </c>
      <c r="E221" s="63" t="s">
        <v>159</v>
      </c>
      <c r="F221" s="51" t="s">
        <v>1</v>
      </c>
      <c r="G221" s="138" t="s">
        <v>1</v>
      </c>
      <c r="H221" s="132">
        <v>46266</v>
      </c>
      <c r="I221" s="132">
        <v>46631</v>
      </c>
      <c r="J221" s="132">
        <v>46997</v>
      </c>
      <c r="K221" s="57" t="s">
        <v>1</v>
      </c>
      <c r="L221" s="57" t="s">
        <v>1</v>
      </c>
      <c r="M221" s="57" t="s">
        <v>1</v>
      </c>
    </row>
    <row r="222" spans="1:13" x14ac:dyDescent="0.25">
      <c r="A222" s="51" t="s">
        <v>1</v>
      </c>
      <c r="B222" s="51" t="s">
        <v>1</v>
      </c>
      <c r="C222" s="51" t="s">
        <v>1</v>
      </c>
      <c r="D222" s="51" t="s">
        <v>1</v>
      </c>
      <c r="E222" s="127" t="s">
        <v>130</v>
      </c>
      <c r="F222" s="51" t="s">
        <v>1</v>
      </c>
      <c r="G222" s="138" t="s">
        <v>1</v>
      </c>
      <c r="H222" s="132">
        <v>46082</v>
      </c>
      <c r="I222" s="132">
        <v>46447</v>
      </c>
      <c r="J222" s="132">
        <v>46813</v>
      </c>
      <c r="K222" s="57" t="s">
        <v>1</v>
      </c>
      <c r="L222" s="57" t="s">
        <v>1</v>
      </c>
      <c r="M222" s="57" t="s">
        <v>1</v>
      </c>
    </row>
    <row r="223" spans="1:13" x14ac:dyDescent="0.25">
      <c r="A223" s="51" t="s">
        <v>1</v>
      </c>
      <c r="B223" s="51" t="s">
        <v>1</v>
      </c>
      <c r="C223" s="51" t="s">
        <v>1</v>
      </c>
      <c r="D223" s="51" t="s">
        <v>1</v>
      </c>
      <c r="E223" s="127" t="s">
        <v>151</v>
      </c>
      <c r="F223" s="51" t="s">
        <v>1</v>
      </c>
      <c r="G223" s="138" t="s">
        <v>1</v>
      </c>
      <c r="H223" s="132">
        <v>46204</v>
      </c>
      <c r="I223" s="132">
        <v>46569</v>
      </c>
      <c r="J223" s="132">
        <v>46935</v>
      </c>
      <c r="K223" s="57" t="s">
        <v>1</v>
      </c>
      <c r="L223" s="57" t="s">
        <v>1</v>
      </c>
      <c r="M223" s="57" t="s">
        <v>1</v>
      </c>
    </row>
    <row r="224" spans="1:13" x14ac:dyDescent="0.25">
      <c r="A224" s="51" t="s">
        <v>1</v>
      </c>
      <c r="B224" s="51" t="s">
        <v>1</v>
      </c>
      <c r="C224" s="51" t="s">
        <v>1</v>
      </c>
      <c r="D224" s="51" t="s">
        <v>1</v>
      </c>
      <c r="E224" s="127" t="s">
        <v>131</v>
      </c>
      <c r="F224" s="51" t="s">
        <v>1</v>
      </c>
      <c r="G224" s="138" t="s">
        <v>1</v>
      </c>
      <c r="H224" s="132">
        <v>46266</v>
      </c>
      <c r="I224" s="132">
        <v>46631</v>
      </c>
      <c r="J224" s="132">
        <v>46997</v>
      </c>
      <c r="K224" s="57" t="s">
        <v>1</v>
      </c>
      <c r="L224" s="57" t="s">
        <v>1</v>
      </c>
      <c r="M224" s="57" t="s">
        <v>1</v>
      </c>
    </row>
  </sheetData>
  <autoFilter ref="A1:M224" xr:uid="{00000000-0009-0000-0000-000000000000}"/>
  <mergeCells count="32">
    <mergeCell ref="A40:A41"/>
    <mergeCell ref="B40:B41"/>
    <mergeCell ref="C40:C41"/>
    <mergeCell ref="D40:D41"/>
    <mergeCell ref="E40:E41"/>
    <mergeCell ref="E12:E13"/>
    <mergeCell ref="D12:D13"/>
    <mergeCell ref="A12:A13"/>
    <mergeCell ref="B12:B13"/>
    <mergeCell ref="C12:C13"/>
    <mergeCell ref="A84:A85"/>
    <mergeCell ref="B84:B85"/>
    <mergeCell ref="C84:C85"/>
    <mergeCell ref="D84:D85"/>
    <mergeCell ref="E84:E85"/>
    <mergeCell ref="A6:A8"/>
    <mergeCell ref="B6:B8"/>
    <mergeCell ref="C6:C8"/>
    <mergeCell ref="D6:D8"/>
    <mergeCell ref="E6:E8"/>
    <mergeCell ref="K6:M7"/>
    <mergeCell ref="F7:F8"/>
    <mergeCell ref="G7:G8"/>
    <mergeCell ref="H7:J7"/>
    <mergeCell ref="K2:M3"/>
    <mergeCell ref="C4:M4"/>
    <mergeCell ref="F6:J6"/>
    <mergeCell ref="A100:A101"/>
    <mergeCell ref="B100:B101"/>
    <mergeCell ref="C100:C101"/>
    <mergeCell ref="D100:D101"/>
    <mergeCell ref="E100:E101"/>
  </mergeCells>
  <pageMargins left="0.25" right="0.25" top="0.17" bottom="0.17" header="0.17" footer="0.18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2401A-07D7-485C-BB7E-780A98D40724}">
  <sheetPr>
    <pageSetUpPr fitToPage="1"/>
  </sheetPr>
  <dimension ref="A1:VEP512"/>
  <sheetViews>
    <sheetView topLeftCell="E442" zoomScale="73" zoomScaleNormal="73" workbookViewId="0">
      <selection activeCell="E454" sqref="E454"/>
    </sheetView>
  </sheetViews>
  <sheetFormatPr defaultRowHeight="18.75" x14ac:dyDescent="0.3"/>
  <cols>
    <col min="1" max="2" width="9.140625" style="21"/>
    <col min="3" max="3" width="13.5703125" style="21" customWidth="1"/>
    <col min="4" max="4" width="20" style="21" customWidth="1"/>
    <col min="5" max="5" width="78.7109375" style="21" customWidth="1"/>
    <col min="6" max="6" width="37.140625" style="21" customWidth="1"/>
    <col min="7" max="7" width="17.28515625" style="21" customWidth="1"/>
    <col min="8" max="8" width="20.5703125" style="21" customWidth="1"/>
    <col min="9" max="9" width="20.140625" style="21" customWidth="1"/>
    <col min="10" max="10" width="20.5703125" style="21" customWidth="1"/>
    <col min="11" max="11" width="19" style="21" customWidth="1"/>
    <col min="12" max="12" width="20.85546875" style="21" customWidth="1"/>
    <col min="13" max="13" width="21.5703125" style="21" customWidth="1"/>
  </cols>
  <sheetData>
    <row r="1" spans="1:13" ht="32.25" customHeight="1" x14ac:dyDescent="0.3">
      <c r="K1" s="19"/>
      <c r="L1" s="19" t="s">
        <v>160</v>
      </c>
      <c r="M1" s="19"/>
    </row>
    <row r="2" spans="1:13" ht="24" customHeight="1" x14ac:dyDescent="0.3">
      <c r="K2" s="192" t="s">
        <v>191</v>
      </c>
      <c r="L2" s="192"/>
      <c r="M2" s="192"/>
    </row>
    <row r="3" spans="1:13" ht="31.5" customHeight="1" x14ac:dyDescent="0.3">
      <c r="K3" s="192"/>
      <c r="L3" s="192"/>
      <c r="M3" s="192"/>
    </row>
    <row r="4" spans="1:13" ht="58.5" customHeight="1" x14ac:dyDescent="0.3">
      <c r="A4" s="205" t="s">
        <v>298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3" ht="58.5" customHeight="1" x14ac:dyDescent="0.3">
      <c r="A5" s="125"/>
      <c r="B5" s="120"/>
      <c r="C5" s="120"/>
      <c r="D5" s="120"/>
      <c r="E5" s="120"/>
      <c r="F5" s="120"/>
      <c r="G5" s="120"/>
      <c r="H5" s="120"/>
      <c r="I5" s="120"/>
      <c r="J5" s="120"/>
      <c r="K5" s="120"/>
    </row>
    <row r="6" spans="1:13" ht="60" customHeight="1" x14ac:dyDescent="0.25">
      <c r="A6" s="196" t="s">
        <v>118</v>
      </c>
      <c r="B6" s="196" t="s">
        <v>119</v>
      </c>
      <c r="C6" s="196" t="s">
        <v>120</v>
      </c>
      <c r="D6" s="195" t="s">
        <v>121</v>
      </c>
      <c r="E6" s="195" t="s">
        <v>122</v>
      </c>
      <c r="F6" s="195" t="s">
        <v>128</v>
      </c>
      <c r="G6" s="195"/>
      <c r="H6" s="195"/>
      <c r="I6" s="195"/>
      <c r="J6" s="195"/>
      <c r="K6" s="181" t="s">
        <v>129</v>
      </c>
      <c r="L6" s="182"/>
      <c r="M6" s="183"/>
    </row>
    <row r="7" spans="1:13" ht="60" customHeight="1" x14ac:dyDescent="0.25">
      <c r="A7" s="196"/>
      <c r="B7" s="196"/>
      <c r="C7" s="196"/>
      <c r="D7" s="195"/>
      <c r="E7" s="195"/>
      <c r="F7" s="187" t="s">
        <v>123</v>
      </c>
      <c r="G7" s="187" t="s">
        <v>0</v>
      </c>
      <c r="H7" s="189" t="s">
        <v>88</v>
      </c>
      <c r="I7" s="203"/>
      <c r="J7" s="204"/>
      <c r="K7" s="207"/>
      <c r="L7" s="208"/>
      <c r="M7" s="209"/>
    </row>
    <row r="8" spans="1:13" ht="60" customHeight="1" x14ac:dyDescent="0.25">
      <c r="A8" s="196"/>
      <c r="B8" s="196"/>
      <c r="C8" s="196"/>
      <c r="D8" s="195"/>
      <c r="E8" s="195"/>
      <c r="F8" s="202"/>
      <c r="G8" s="202"/>
      <c r="H8" s="5" t="s">
        <v>62</v>
      </c>
      <c r="I8" s="5" t="s">
        <v>89</v>
      </c>
      <c r="J8" s="5" t="s">
        <v>215</v>
      </c>
      <c r="K8" s="5" t="s">
        <v>62</v>
      </c>
      <c r="L8" s="5" t="s">
        <v>89</v>
      </c>
      <c r="M8" s="5" t="s">
        <v>215</v>
      </c>
    </row>
    <row r="9" spans="1:13" x14ac:dyDescent="0.25">
      <c r="A9" s="47">
        <v>1</v>
      </c>
      <c r="B9" s="47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47">
        <v>12</v>
      </c>
      <c r="M9" s="47">
        <v>13</v>
      </c>
    </row>
    <row r="10" spans="1:13" ht="30" customHeight="1" x14ac:dyDescent="0.25">
      <c r="A10" s="58" t="s">
        <v>124</v>
      </c>
      <c r="B10" s="58" t="s">
        <v>124</v>
      </c>
      <c r="C10" s="59" t="s">
        <v>124</v>
      </c>
      <c r="D10" s="59" t="s">
        <v>124</v>
      </c>
      <c r="E10" s="60" t="s">
        <v>125</v>
      </c>
      <c r="F10" s="58" t="s">
        <v>124</v>
      </c>
      <c r="G10" s="59" t="s">
        <v>124</v>
      </c>
      <c r="H10" s="59" t="s">
        <v>124</v>
      </c>
      <c r="I10" s="59" t="s">
        <v>124</v>
      </c>
      <c r="J10" s="59" t="s">
        <v>124</v>
      </c>
      <c r="K10" s="61">
        <f>K11+K393</f>
        <v>1720010.7199999997</v>
      </c>
      <c r="L10" s="61">
        <f>L11+L393</f>
        <v>1402503.34</v>
      </c>
      <c r="M10" s="61">
        <f>M11+M393</f>
        <v>1402503.76</v>
      </c>
    </row>
    <row r="11" spans="1:13" ht="60" customHeight="1" x14ac:dyDescent="0.25">
      <c r="A11" s="70">
        <v>1</v>
      </c>
      <c r="B11" s="71" t="s">
        <v>6</v>
      </c>
      <c r="C11" s="104" t="s">
        <v>28</v>
      </c>
      <c r="D11" s="104" t="s">
        <v>1</v>
      </c>
      <c r="E11" s="103" t="s">
        <v>166</v>
      </c>
      <c r="F11" s="44" t="s">
        <v>24</v>
      </c>
      <c r="G11" s="72" t="s">
        <v>3</v>
      </c>
      <c r="H11" s="46">
        <f>H12+H134</f>
        <v>21.18</v>
      </c>
      <c r="I11" s="46">
        <f>I12+I134</f>
        <v>15.870000000000001</v>
      </c>
      <c r="J11" s="46">
        <f>J12+J134</f>
        <v>9.4</v>
      </c>
      <c r="K11" s="105">
        <f>K12+K121+K134+K371</f>
        <v>1485051.0699999998</v>
      </c>
      <c r="L11" s="105">
        <f>L12+L121+L134+L371</f>
        <v>1191039.79</v>
      </c>
      <c r="M11" s="105">
        <f>M12+M121+M134+M371</f>
        <v>1136508.81</v>
      </c>
    </row>
    <row r="12" spans="1:13" ht="60" customHeight="1" x14ac:dyDescent="0.25">
      <c r="A12" s="36" t="s">
        <v>1</v>
      </c>
      <c r="B12" s="36" t="s">
        <v>1</v>
      </c>
      <c r="C12" s="36" t="s">
        <v>1</v>
      </c>
      <c r="D12" s="36" t="s">
        <v>1</v>
      </c>
      <c r="E12" s="23" t="s">
        <v>27</v>
      </c>
      <c r="F12" s="22" t="s">
        <v>24</v>
      </c>
      <c r="G12" s="36" t="s">
        <v>3</v>
      </c>
      <c r="H12" s="24">
        <f>H13+H17+H21+H25+H29+H33+H37+H57+H61+H65+H69+H73+H49+H45+H77+H85+H89+H81+H93+H97+H105+H101+H109+H113+H41+H53</f>
        <v>6.83</v>
      </c>
      <c r="I12" s="24">
        <f>I13+I17+I21+I25+I29+I33+I37+I57+I61+I65+I69+I73+I49+I45+I77+I85+I89+I81+I93+I97+I105+I101+I109+I113+I41+I53</f>
        <v>4.7399999999999993</v>
      </c>
      <c r="J12" s="24">
        <f>J13+J17+J21+J25+J29+J33+J37+J57+J61+J65+J69+J73+J49+J45+J77+J85+J89+J81+J93+J97+J105+J101+J109+J113+J41+J53</f>
        <v>6.54</v>
      </c>
      <c r="K12" s="24">
        <f>SUM(K13:K120)</f>
        <v>815900.38</v>
      </c>
      <c r="L12" s="24">
        <f>SUM(L13:L120)</f>
        <v>630577.80999999994</v>
      </c>
      <c r="M12" s="24">
        <f>SUM(M13:M120)</f>
        <v>994122.61</v>
      </c>
    </row>
    <row r="13" spans="1:13" ht="60" customHeight="1" x14ac:dyDescent="0.25">
      <c r="A13" s="31">
        <v>1</v>
      </c>
      <c r="B13" s="32" t="s">
        <v>6</v>
      </c>
      <c r="C13" s="28" t="s">
        <v>28</v>
      </c>
      <c r="D13" s="28" t="s">
        <v>4</v>
      </c>
      <c r="E13" s="33" t="s">
        <v>80</v>
      </c>
      <c r="F13" s="106" t="s">
        <v>24</v>
      </c>
      <c r="G13" s="75" t="s">
        <v>3</v>
      </c>
      <c r="H13" s="30">
        <v>1.31</v>
      </c>
      <c r="I13" s="30">
        <v>0</v>
      </c>
      <c r="J13" s="30">
        <v>0</v>
      </c>
      <c r="K13" s="30">
        <v>184092.25</v>
      </c>
      <c r="L13" s="30">
        <v>0</v>
      </c>
      <c r="M13" s="30">
        <v>0</v>
      </c>
    </row>
    <row r="14" spans="1:13" ht="20.100000000000001" customHeight="1" x14ac:dyDescent="0.25">
      <c r="A14" s="101" t="s">
        <v>1</v>
      </c>
      <c r="B14" s="101" t="s">
        <v>1</v>
      </c>
      <c r="C14" s="51" t="s">
        <v>1</v>
      </c>
      <c r="D14" s="126" t="s">
        <v>1</v>
      </c>
      <c r="E14" s="127" t="s">
        <v>130</v>
      </c>
      <c r="F14" s="53" t="s">
        <v>1</v>
      </c>
      <c r="G14" s="101" t="s">
        <v>1</v>
      </c>
      <c r="H14" s="121" t="s">
        <v>1</v>
      </c>
      <c r="I14" s="121" t="s">
        <v>1</v>
      </c>
      <c r="J14" s="121" t="s">
        <v>1</v>
      </c>
      <c r="K14" s="101" t="s">
        <v>1</v>
      </c>
      <c r="L14" s="101" t="s">
        <v>1</v>
      </c>
      <c r="M14" s="101" t="s">
        <v>1</v>
      </c>
    </row>
    <row r="15" spans="1:13" ht="20.100000000000001" customHeight="1" x14ac:dyDescent="0.25">
      <c r="A15" s="101" t="s">
        <v>1</v>
      </c>
      <c r="B15" s="101" t="s">
        <v>1</v>
      </c>
      <c r="C15" s="51" t="s">
        <v>1</v>
      </c>
      <c r="D15" s="101" t="s">
        <v>1</v>
      </c>
      <c r="E15" s="127" t="s">
        <v>136</v>
      </c>
      <c r="F15" s="53" t="s">
        <v>1</v>
      </c>
      <c r="G15" s="101" t="s">
        <v>1</v>
      </c>
      <c r="H15" s="121">
        <v>46331</v>
      </c>
      <c r="I15" s="121" t="s">
        <v>1</v>
      </c>
      <c r="J15" s="121" t="s">
        <v>1</v>
      </c>
      <c r="K15" s="101" t="s">
        <v>1</v>
      </c>
      <c r="L15" s="101" t="s">
        <v>1</v>
      </c>
      <c r="M15" s="101" t="s">
        <v>1</v>
      </c>
    </row>
    <row r="16" spans="1:13" ht="20.100000000000001" customHeight="1" x14ac:dyDescent="0.25">
      <c r="A16" s="101" t="s">
        <v>1</v>
      </c>
      <c r="B16" s="101" t="s">
        <v>1</v>
      </c>
      <c r="C16" s="51" t="s">
        <v>1</v>
      </c>
      <c r="D16" s="101" t="s">
        <v>1</v>
      </c>
      <c r="E16" s="127" t="s">
        <v>131</v>
      </c>
      <c r="F16" s="53" t="s">
        <v>1</v>
      </c>
      <c r="G16" s="53" t="s">
        <v>1</v>
      </c>
      <c r="H16" s="121">
        <v>46360</v>
      </c>
      <c r="I16" s="121" t="s">
        <v>1</v>
      </c>
      <c r="J16" s="121" t="s">
        <v>1</v>
      </c>
      <c r="K16" s="101" t="s">
        <v>1</v>
      </c>
      <c r="L16" s="101" t="s">
        <v>1</v>
      </c>
      <c r="M16" s="101" t="s">
        <v>1</v>
      </c>
    </row>
    <row r="17" spans="1:13" ht="60" customHeight="1" x14ac:dyDescent="0.25">
      <c r="A17" s="31">
        <v>1</v>
      </c>
      <c r="B17" s="32" t="s">
        <v>6</v>
      </c>
      <c r="C17" s="28" t="s">
        <v>28</v>
      </c>
      <c r="D17" s="28" t="s">
        <v>4</v>
      </c>
      <c r="E17" s="106" t="s">
        <v>187</v>
      </c>
      <c r="F17" s="106" t="s">
        <v>24</v>
      </c>
      <c r="G17" s="75" t="s">
        <v>3</v>
      </c>
      <c r="H17" s="30">
        <v>0.76</v>
      </c>
      <c r="I17" s="30">
        <v>0</v>
      </c>
      <c r="J17" s="30">
        <v>0</v>
      </c>
      <c r="K17" s="30">
        <v>156200</v>
      </c>
      <c r="L17" s="30">
        <v>0</v>
      </c>
      <c r="M17" s="30">
        <v>0</v>
      </c>
    </row>
    <row r="18" spans="1:13" ht="20.100000000000001" customHeight="1" x14ac:dyDescent="0.25">
      <c r="A18" s="101" t="s">
        <v>1</v>
      </c>
      <c r="B18" s="101" t="s">
        <v>1</v>
      </c>
      <c r="C18" s="51" t="s">
        <v>1</v>
      </c>
      <c r="D18" s="126" t="s">
        <v>1</v>
      </c>
      <c r="E18" s="127" t="s">
        <v>130</v>
      </c>
      <c r="F18" s="53" t="s">
        <v>1</v>
      </c>
      <c r="G18" s="101" t="s">
        <v>1</v>
      </c>
      <c r="H18" s="121" t="s">
        <v>1</v>
      </c>
      <c r="I18" s="121" t="s">
        <v>1</v>
      </c>
      <c r="J18" s="121" t="s">
        <v>1</v>
      </c>
      <c r="K18" s="101" t="s">
        <v>1</v>
      </c>
      <c r="L18" s="101" t="s">
        <v>1</v>
      </c>
      <c r="M18" s="101" t="s">
        <v>1</v>
      </c>
    </row>
    <row r="19" spans="1:13" ht="20.100000000000001" customHeight="1" x14ac:dyDescent="0.25">
      <c r="A19" s="101" t="s">
        <v>1</v>
      </c>
      <c r="B19" s="101" t="s">
        <v>1</v>
      </c>
      <c r="C19" s="51" t="s">
        <v>1</v>
      </c>
      <c r="D19" s="101" t="s">
        <v>1</v>
      </c>
      <c r="E19" s="127" t="s">
        <v>136</v>
      </c>
      <c r="F19" s="53" t="s">
        <v>1</v>
      </c>
      <c r="G19" s="101" t="s">
        <v>1</v>
      </c>
      <c r="H19" s="122">
        <v>46378</v>
      </c>
      <c r="I19" s="121" t="s">
        <v>1</v>
      </c>
      <c r="J19" s="121" t="s">
        <v>1</v>
      </c>
      <c r="K19" s="101" t="s">
        <v>1</v>
      </c>
      <c r="L19" s="101" t="s">
        <v>1</v>
      </c>
      <c r="M19" s="101" t="s">
        <v>1</v>
      </c>
    </row>
    <row r="20" spans="1:13" ht="20.100000000000001" customHeight="1" x14ac:dyDescent="0.25">
      <c r="A20" s="101" t="s">
        <v>1</v>
      </c>
      <c r="B20" s="101" t="s">
        <v>1</v>
      </c>
      <c r="C20" s="51" t="s">
        <v>1</v>
      </c>
      <c r="D20" s="101" t="s">
        <v>1</v>
      </c>
      <c r="E20" s="127" t="s">
        <v>131</v>
      </c>
      <c r="F20" s="53" t="s">
        <v>1</v>
      </c>
      <c r="G20" s="53" t="s">
        <v>1</v>
      </c>
      <c r="H20" s="122">
        <v>46383</v>
      </c>
      <c r="I20" s="121" t="s">
        <v>1</v>
      </c>
      <c r="J20" s="121" t="s">
        <v>1</v>
      </c>
      <c r="K20" s="101" t="s">
        <v>1</v>
      </c>
      <c r="L20" s="101" t="s">
        <v>1</v>
      </c>
      <c r="M20" s="101" t="s">
        <v>1</v>
      </c>
    </row>
    <row r="21" spans="1:13" ht="60" customHeight="1" x14ac:dyDescent="0.25">
      <c r="A21" s="31">
        <v>1</v>
      </c>
      <c r="B21" s="32" t="s">
        <v>6</v>
      </c>
      <c r="C21" s="28" t="s">
        <v>28</v>
      </c>
      <c r="D21" s="28" t="s">
        <v>4</v>
      </c>
      <c r="E21" s="33" t="s">
        <v>103</v>
      </c>
      <c r="F21" s="33" t="s">
        <v>24</v>
      </c>
      <c r="G21" s="75" t="s">
        <v>3</v>
      </c>
      <c r="H21" s="30">
        <v>0.08</v>
      </c>
      <c r="I21" s="30">
        <v>0</v>
      </c>
      <c r="J21" s="30">
        <v>0</v>
      </c>
      <c r="K21" s="30">
        <v>6640</v>
      </c>
      <c r="L21" s="30">
        <v>0</v>
      </c>
      <c r="M21" s="30">
        <v>0</v>
      </c>
    </row>
    <row r="22" spans="1:13" ht="19.5" customHeight="1" x14ac:dyDescent="0.25">
      <c r="A22" s="101" t="s">
        <v>1</v>
      </c>
      <c r="B22" s="101" t="s">
        <v>1</v>
      </c>
      <c r="C22" s="51" t="s">
        <v>1</v>
      </c>
      <c r="D22" s="126" t="s">
        <v>1</v>
      </c>
      <c r="E22" s="127" t="s">
        <v>130</v>
      </c>
      <c r="F22" s="53" t="s">
        <v>1</v>
      </c>
      <c r="G22" s="101" t="s">
        <v>1</v>
      </c>
      <c r="H22" s="121" t="s">
        <v>1</v>
      </c>
      <c r="I22" s="121" t="s">
        <v>1</v>
      </c>
      <c r="J22" s="121" t="s">
        <v>1</v>
      </c>
      <c r="K22" s="101" t="s">
        <v>1</v>
      </c>
      <c r="L22" s="101" t="s">
        <v>1</v>
      </c>
      <c r="M22" s="101" t="s">
        <v>1</v>
      </c>
    </row>
    <row r="23" spans="1:13" ht="20.100000000000001" customHeight="1" x14ac:dyDescent="0.25">
      <c r="A23" s="101" t="s">
        <v>1</v>
      </c>
      <c r="B23" s="101" t="s">
        <v>1</v>
      </c>
      <c r="C23" s="51" t="s">
        <v>1</v>
      </c>
      <c r="D23" s="101" t="s">
        <v>1</v>
      </c>
      <c r="E23" s="127" t="s">
        <v>136</v>
      </c>
      <c r="F23" s="53" t="s">
        <v>1</v>
      </c>
      <c r="G23" s="101" t="s">
        <v>1</v>
      </c>
      <c r="H23" s="121">
        <v>46176</v>
      </c>
      <c r="I23" s="121" t="s">
        <v>1</v>
      </c>
      <c r="J23" s="121" t="s">
        <v>1</v>
      </c>
      <c r="K23" s="101" t="s">
        <v>1</v>
      </c>
      <c r="L23" s="101" t="s">
        <v>1</v>
      </c>
      <c r="M23" s="101" t="s">
        <v>1</v>
      </c>
    </row>
    <row r="24" spans="1:13" ht="20.100000000000001" customHeight="1" x14ac:dyDescent="0.25">
      <c r="A24" s="101" t="s">
        <v>1</v>
      </c>
      <c r="B24" s="101" t="s">
        <v>1</v>
      </c>
      <c r="C24" s="51" t="s">
        <v>1</v>
      </c>
      <c r="D24" s="101" t="s">
        <v>1</v>
      </c>
      <c r="E24" s="127" t="s">
        <v>131</v>
      </c>
      <c r="F24" s="53" t="s">
        <v>1</v>
      </c>
      <c r="G24" s="53" t="s">
        <v>1</v>
      </c>
      <c r="H24" s="121">
        <v>46206</v>
      </c>
      <c r="I24" s="121" t="s">
        <v>1</v>
      </c>
      <c r="J24" s="121" t="s">
        <v>1</v>
      </c>
      <c r="K24" s="101" t="s">
        <v>1</v>
      </c>
      <c r="L24" s="101" t="s">
        <v>1</v>
      </c>
      <c r="M24" s="101" t="s">
        <v>1</v>
      </c>
    </row>
    <row r="25" spans="1:13" ht="60" customHeight="1" x14ac:dyDescent="0.25">
      <c r="A25" s="31">
        <v>1</v>
      </c>
      <c r="B25" s="32" t="s">
        <v>6</v>
      </c>
      <c r="C25" s="28" t="s">
        <v>28</v>
      </c>
      <c r="D25" s="28" t="s">
        <v>4</v>
      </c>
      <c r="E25" s="33" t="s">
        <v>97</v>
      </c>
      <c r="F25" s="33" t="s">
        <v>24</v>
      </c>
      <c r="G25" s="75" t="s">
        <v>3</v>
      </c>
      <c r="H25" s="29">
        <v>1.04</v>
      </c>
      <c r="I25" s="55">
        <v>0</v>
      </c>
      <c r="J25" s="55">
        <v>0</v>
      </c>
      <c r="K25" s="30">
        <v>8576</v>
      </c>
      <c r="L25" s="30">
        <v>0</v>
      </c>
      <c r="M25" s="30">
        <v>0</v>
      </c>
    </row>
    <row r="26" spans="1:13" ht="20.100000000000001" customHeight="1" x14ac:dyDescent="0.25">
      <c r="A26" s="101" t="s">
        <v>1</v>
      </c>
      <c r="B26" s="101" t="s">
        <v>1</v>
      </c>
      <c r="C26" s="51" t="s">
        <v>1</v>
      </c>
      <c r="D26" s="126" t="s">
        <v>1</v>
      </c>
      <c r="E26" s="127" t="s">
        <v>130</v>
      </c>
      <c r="F26" s="53" t="s">
        <v>1</v>
      </c>
      <c r="G26" s="101" t="s">
        <v>1</v>
      </c>
      <c r="H26" s="121" t="s">
        <v>1</v>
      </c>
      <c r="I26" s="121" t="s">
        <v>1</v>
      </c>
      <c r="J26" s="121" t="s">
        <v>1</v>
      </c>
      <c r="K26" s="101" t="s">
        <v>1</v>
      </c>
      <c r="L26" s="101" t="s">
        <v>1</v>
      </c>
      <c r="M26" s="101" t="s">
        <v>1</v>
      </c>
    </row>
    <row r="27" spans="1:13" ht="20.100000000000001" customHeight="1" x14ac:dyDescent="0.25">
      <c r="A27" s="101" t="s">
        <v>1</v>
      </c>
      <c r="B27" s="101" t="s">
        <v>1</v>
      </c>
      <c r="C27" s="51" t="s">
        <v>1</v>
      </c>
      <c r="D27" s="101" t="s">
        <v>1</v>
      </c>
      <c r="E27" s="127" t="s">
        <v>136</v>
      </c>
      <c r="F27" s="53" t="s">
        <v>1</v>
      </c>
      <c r="G27" s="101" t="s">
        <v>1</v>
      </c>
      <c r="H27" s="121">
        <v>46150</v>
      </c>
      <c r="I27" s="121" t="s">
        <v>1</v>
      </c>
      <c r="J27" s="121" t="s">
        <v>1</v>
      </c>
      <c r="K27" s="101" t="s">
        <v>1</v>
      </c>
      <c r="L27" s="101" t="s">
        <v>1</v>
      </c>
      <c r="M27" s="101" t="s">
        <v>1</v>
      </c>
    </row>
    <row r="28" spans="1:13" ht="20.100000000000001" customHeight="1" x14ac:dyDescent="0.25">
      <c r="A28" s="101" t="s">
        <v>1</v>
      </c>
      <c r="B28" s="101" t="s">
        <v>1</v>
      </c>
      <c r="C28" s="51" t="s">
        <v>1</v>
      </c>
      <c r="D28" s="101" t="s">
        <v>1</v>
      </c>
      <c r="E28" s="150" t="s">
        <v>131</v>
      </c>
      <c r="F28" s="53" t="s">
        <v>1</v>
      </c>
      <c r="G28" s="53" t="s">
        <v>1</v>
      </c>
      <c r="H28" s="121">
        <v>46180</v>
      </c>
      <c r="I28" s="121" t="s">
        <v>1</v>
      </c>
      <c r="J28" s="121" t="s">
        <v>1</v>
      </c>
      <c r="K28" s="101" t="s">
        <v>1</v>
      </c>
      <c r="L28" s="101" t="s">
        <v>1</v>
      </c>
      <c r="M28" s="101" t="s">
        <v>1</v>
      </c>
    </row>
    <row r="29" spans="1:13" ht="60" customHeight="1" x14ac:dyDescent="0.25">
      <c r="A29" s="31">
        <v>1</v>
      </c>
      <c r="B29" s="32" t="s">
        <v>6</v>
      </c>
      <c r="C29" s="28" t="s">
        <v>28</v>
      </c>
      <c r="D29" s="28" t="s">
        <v>4</v>
      </c>
      <c r="E29" s="33" t="s">
        <v>196</v>
      </c>
      <c r="F29" s="33" t="s">
        <v>24</v>
      </c>
      <c r="G29" s="75" t="s">
        <v>3</v>
      </c>
      <c r="H29" s="29">
        <v>2.23</v>
      </c>
      <c r="I29" s="29">
        <v>0</v>
      </c>
      <c r="J29" s="29">
        <v>0</v>
      </c>
      <c r="K29" s="30">
        <v>47858.01</v>
      </c>
      <c r="L29" s="30">
        <v>0</v>
      </c>
      <c r="M29" s="30">
        <v>0</v>
      </c>
    </row>
    <row r="30" spans="1:13" ht="20.100000000000001" customHeight="1" x14ac:dyDescent="0.25">
      <c r="A30" s="101" t="s">
        <v>1</v>
      </c>
      <c r="B30" s="101" t="s">
        <v>1</v>
      </c>
      <c r="C30" s="51" t="s">
        <v>1</v>
      </c>
      <c r="D30" s="126" t="s">
        <v>1</v>
      </c>
      <c r="E30" s="127" t="s">
        <v>130</v>
      </c>
      <c r="F30" s="8" t="s">
        <v>1</v>
      </c>
      <c r="G30" s="8" t="s">
        <v>1</v>
      </c>
      <c r="H30" s="99" t="s">
        <v>1</v>
      </c>
      <c r="I30" s="99" t="s">
        <v>1</v>
      </c>
      <c r="J30" s="99" t="s">
        <v>1</v>
      </c>
      <c r="K30" s="51" t="s">
        <v>1</v>
      </c>
      <c r="L30" s="51" t="s">
        <v>1</v>
      </c>
      <c r="M30" s="51" t="s">
        <v>1</v>
      </c>
    </row>
    <row r="31" spans="1:13" ht="20.100000000000001" customHeight="1" x14ac:dyDescent="0.25">
      <c r="A31" s="101" t="s">
        <v>1</v>
      </c>
      <c r="B31" s="101" t="s">
        <v>1</v>
      </c>
      <c r="C31" s="51" t="s">
        <v>1</v>
      </c>
      <c r="D31" s="101" t="s">
        <v>1</v>
      </c>
      <c r="E31" s="127" t="s">
        <v>139</v>
      </c>
      <c r="F31" s="8" t="s">
        <v>1</v>
      </c>
      <c r="G31" s="8" t="s">
        <v>1</v>
      </c>
      <c r="H31" s="99">
        <v>46149</v>
      </c>
      <c r="I31" s="99" t="s">
        <v>1</v>
      </c>
      <c r="J31" s="99" t="s">
        <v>1</v>
      </c>
      <c r="K31" s="51" t="s">
        <v>1</v>
      </c>
      <c r="L31" s="51" t="s">
        <v>1</v>
      </c>
      <c r="M31" s="51" t="s">
        <v>1</v>
      </c>
    </row>
    <row r="32" spans="1:13" ht="20.100000000000001" customHeight="1" x14ac:dyDescent="0.25">
      <c r="A32" s="101" t="s">
        <v>1</v>
      </c>
      <c r="B32" s="101" t="s">
        <v>1</v>
      </c>
      <c r="C32" s="51" t="s">
        <v>1</v>
      </c>
      <c r="D32" s="101" t="s">
        <v>1</v>
      </c>
      <c r="E32" s="127" t="s">
        <v>131</v>
      </c>
      <c r="F32" s="51" t="s">
        <v>1</v>
      </c>
      <c r="G32" s="51" t="s">
        <v>1</v>
      </c>
      <c r="H32" s="99">
        <v>46179</v>
      </c>
      <c r="I32" s="99" t="s">
        <v>1</v>
      </c>
      <c r="J32" s="99" t="s">
        <v>1</v>
      </c>
      <c r="K32" s="51" t="s">
        <v>1</v>
      </c>
      <c r="L32" s="51" t="s">
        <v>1</v>
      </c>
      <c r="M32" s="51" t="s">
        <v>1</v>
      </c>
    </row>
    <row r="33" spans="1:13" ht="60" customHeight="1" x14ac:dyDescent="0.25">
      <c r="A33" s="31">
        <v>1</v>
      </c>
      <c r="B33" s="32" t="s">
        <v>6</v>
      </c>
      <c r="C33" s="28" t="s">
        <v>28</v>
      </c>
      <c r="D33" s="28" t="s">
        <v>4</v>
      </c>
      <c r="E33" s="149" t="s">
        <v>217</v>
      </c>
      <c r="F33" s="33" t="s">
        <v>24</v>
      </c>
      <c r="G33" s="75" t="s">
        <v>3</v>
      </c>
      <c r="H33" s="29">
        <v>7.0000000000000007E-2</v>
      </c>
      <c r="I33" s="29">
        <v>0</v>
      </c>
      <c r="J33" s="29">
        <v>0</v>
      </c>
      <c r="K33" s="30">
        <v>35088.11</v>
      </c>
      <c r="L33" s="30">
        <v>0</v>
      </c>
      <c r="M33" s="30">
        <v>0</v>
      </c>
    </row>
    <row r="34" spans="1:13" ht="20.100000000000001" customHeight="1" x14ac:dyDescent="0.25">
      <c r="A34" s="101" t="s">
        <v>1</v>
      </c>
      <c r="B34" s="101" t="s">
        <v>1</v>
      </c>
      <c r="C34" s="51" t="s">
        <v>1</v>
      </c>
      <c r="D34" s="126" t="s">
        <v>1</v>
      </c>
      <c r="E34" s="127" t="s">
        <v>130</v>
      </c>
      <c r="F34" s="8" t="s">
        <v>1</v>
      </c>
      <c r="G34" s="8" t="s">
        <v>1</v>
      </c>
      <c r="H34" s="123">
        <v>46082</v>
      </c>
      <c r="I34" s="99" t="s">
        <v>1</v>
      </c>
      <c r="J34" s="99" t="s">
        <v>1</v>
      </c>
      <c r="K34" s="51" t="s">
        <v>1</v>
      </c>
      <c r="L34" s="51" t="s">
        <v>1</v>
      </c>
      <c r="M34" s="51" t="s">
        <v>1</v>
      </c>
    </row>
    <row r="35" spans="1:13" ht="20.100000000000001" customHeight="1" x14ac:dyDescent="0.25">
      <c r="A35" s="101" t="s">
        <v>1</v>
      </c>
      <c r="B35" s="101" t="s">
        <v>1</v>
      </c>
      <c r="C35" s="51" t="s">
        <v>1</v>
      </c>
      <c r="D35" s="101" t="s">
        <v>1</v>
      </c>
      <c r="E35" s="127" t="s">
        <v>139</v>
      </c>
      <c r="F35" s="8" t="s">
        <v>1</v>
      </c>
      <c r="G35" s="8" t="s">
        <v>1</v>
      </c>
      <c r="H35" s="123">
        <v>46327</v>
      </c>
      <c r="I35" s="99" t="s">
        <v>1</v>
      </c>
      <c r="J35" s="99" t="s">
        <v>1</v>
      </c>
      <c r="K35" s="51" t="s">
        <v>1</v>
      </c>
      <c r="L35" s="51" t="s">
        <v>1</v>
      </c>
      <c r="M35" s="51" t="s">
        <v>1</v>
      </c>
    </row>
    <row r="36" spans="1:13" ht="20.100000000000001" customHeight="1" x14ac:dyDescent="0.25">
      <c r="A36" s="101" t="s">
        <v>1</v>
      </c>
      <c r="B36" s="101" t="s">
        <v>1</v>
      </c>
      <c r="C36" s="51" t="s">
        <v>1</v>
      </c>
      <c r="D36" s="101" t="s">
        <v>1</v>
      </c>
      <c r="E36" s="127" t="s">
        <v>131</v>
      </c>
      <c r="F36" s="51" t="s">
        <v>1</v>
      </c>
      <c r="G36" s="51" t="s">
        <v>1</v>
      </c>
      <c r="H36" s="123">
        <v>46357</v>
      </c>
      <c r="I36" s="99" t="s">
        <v>1</v>
      </c>
      <c r="J36" s="99" t="s">
        <v>1</v>
      </c>
      <c r="K36" s="51" t="s">
        <v>1</v>
      </c>
      <c r="L36" s="51" t="s">
        <v>1</v>
      </c>
      <c r="M36" s="51" t="s">
        <v>1</v>
      </c>
    </row>
    <row r="37" spans="1:13" ht="60" customHeight="1" x14ac:dyDescent="0.25">
      <c r="A37" s="31">
        <v>1</v>
      </c>
      <c r="B37" s="32" t="s">
        <v>6</v>
      </c>
      <c r="C37" s="28" t="s">
        <v>28</v>
      </c>
      <c r="D37" s="28" t="s">
        <v>4</v>
      </c>
      <c r="E37" s="82" t="s">
        <v>186</v>
      </c>
      <c r="F37" s="33" t="s">
        <v>24</v>
      </c>
      <c r="G37" s="75" t="s">
        <v>3</v>
      </c>
      <c r="H37" s="55">
        <v>0.71</v>
      </c>
      <c r="I37" s="159">
        <v>0</v>
      </c>
      <c r="J37" s="159">
        <v>0</v>
      </c>
      <c r="K37" s="30">
        <v>142495.48000000001</v>
      </c>
      <c r="L37" s="30">
        <v>0</v>
      </c>
      <c r="M37" s="30">
        <v>0</v>
      </c>
    </row>
    <row r="38" spans="1:13" ht="20.100000000000001" customHeight="1" x14ac:dyDescent="0.25">
      <c r="A38" s="101" t="s">
        <v>1</v>
      </c>
      <c r="B38" s="101" t="s">
        <v>1</v>
      </c>
      <c r="C38" s="51" t="s">
        <v>1</v>
      </c>
      <c r="D38" s="101" t="s">
        <v>1</v>
      </c>
      <c r="E38" s="127" t="s">
        <v>130</v>
      </c>
      <c r="F38" s="51" t="s">
        <v>1</v>
      </c>
      <c r="G38" s="51" t="s">
        <v>1</v>
      </c>
      <c r="H38" s="123" t="s">
        <v>1</v>
      </c>
      <c r="I38" s="8" t="s">
        <v>1</v>
      </c>
      <c r="J38" s="8" t="s">
        <v>1</v>
      </c>
      <c r="K38" s="109" t="s">
        <v>1</v>
      </c>
      <c r="L38" s="109" t="s">
        <v>1</v>
      </c>
      <c r="M38" s="109" t="s">
        <v>1</v>
      </c>
    </row>
    <row r="39" spans="1:13" ht="20.100000000000001" customHeight="1" x14ac:dyDescent="0.25">
      <c r="A39" s="101" t="s">
        <v>1</v>
      </c>
      <c r="B39" s="101" t="s">
        <v>1</v>
      </c>
      <c r="C39" s="51" t="s">
        <v>1</v>
      </c>
      <c r="D39" s="101" t="s">
        <v>1</v>
      </c>
      <c r="E39" s="127" t="s">
        <v>136</v>
      </c>
      <c r="F39" s="51" t="s">
        <v>1</v>
      </c>
      <c r="G39" s="51" t="s">
        <v>1</v>
      </c>
      <c r="H39" s="123">
        <v>46175</v>
      </c>
      <c r="I39" s="8" t="s">
        <v>1</v>
      </c>
      <c r="J39" s="8" t="s">
        <v>1</v>
      </c>
      <c r="K39" s="8" t="s">
        <v>1</v>
      </c>
      <c r="L39" s="8" t="s">
        <v>1</v>
      </c>
      <c r="M39" s="8" t="s">
        <v>1</v>
      </c>
    </row>
    <row r="40" spans="1:13" ht="20.100000000000001" customHeight="1" x14ac:dyDescent="0.25">
      <c r="A40" s="101" t="s">
        <v>1</v>
      </c>
      <c r="B40" s="101" t="s">
        <v>1</v>
      </c>
      <c r="C40" s="51" t="s">
        <v>1</v>
      </c>
      <c r="D40" s="101" t="s">
        <v>1</v>
      </c>
      <c r="E40" s="127" t="s">
        <v>131</v>
      </c>
      <c r="F40" s="51" t="s">
        <v>1</v>
      </c>
      <c r="G40" s="51" t="s">
        <v>1</v>
      </c>
      <c r="H40" s="123">
        <v>46205</v>
      </c>
      <c r="I40" s="8" t="s">
        <v>1</v>
      </c>
      <c r="J40" s="8" t="s">
        <v>1</v>
      </c>
      <c r="K40" s="53" t="s">
        <v>1</v>
      </c>
      <c r="L40" s="53" t="s">
        <v>1</v>
      </c>
      <c r="M40" s="53" t="s">
        <v>1</v>
      </c>
    </row>
    <row r="41" spans="1:13" ht="60" customHeight="1" x14ac:dyDescent="0.25">
      <c r="A41" s="31">
        <v>1</v>
      </c>
      <c r="B41" s="32" t="s">
        <v>6</v>
      </c>
      <c r="C41" s="28" t="s">
        <v>28</v>
      </c>
      <c r="D41" s="28" t="s">
        <v>4</v>
      </c>
      <c r="E41" s="82" t="s">
        <v>213</v>
      </c>
      <c r="F41" s="33" t="s">
        <v>24</v>
      </c>
      <c r="G41" s="75" t="s">
        <v>3</v>
      </c>
      <c r="H41" s="55">
        <v>0.14000000000000001</v>
      </c>
      <c r="I41" s="159">
        <v>0</v>
      </c>
      <c r="J41" s="159">
        <v>0</v>
      </c>
      <c r="K41" s="30">
        <v>9600.24</v>
      </c>
      <c r="L41" s="30">
        <v>0</v>
      </c>
      <c r="M41" s="30">
        <v>0</v>
      </c>
    </row>
    <row r="42" spans="1:13" ht="20.100000000000001" customHeight="1" x14ac:dyDescent="0.25">
      <c r="A42" s="101" t="s">
        <v>1</v>
      </c>
      <c r="B42" s="101" t="s">
        <v>1</v>
      </c>
      <c r="C42" s="51" t="s">
        <v>1</v>
      </c>
      <c r="D42" s="101" t="s">
        <v>1</v>
      </c>
      <c r="E42" s="127" t="s">
        <v>130</v>
      </c>
      <c r="F42" s="51" t="s">
        <v>1</v>
      </c>
      <c r="G42" s="51" t="s">
        <v>1</v>
      </c>
      <c r="H42" s="123" t="s">
        <v>1</v>
      </c>
      <c r="I42" s="8" t="s">
        <v>1</v>
      </c>
      <c r="J42" s="8" t="s">
        <v>1</v>
      </c>
      <c r="K42" s="109" t="s">
        <v>1</v>
      </c>
      <c r="L42" s="109" t="s">
        <v>1</v>
      </c>
      <c r="M42" s="109" t="s">
        <v>1</v>
      </c>
    </row>
    <row r="43" spans="1:13" ht="20.100000000000001" customHeight="1" x14ac:dyDescent="0.25">
      <c r="A43" s="101" t="s">
        <v>1</v>
      </c>
      <c r="B43" s="101" t="s">
        <v>1</v>
      </c>
      <c r="C43" s="51" t="s">
        <v>1</v>
      </c>
      <c r="D43" s="101" t="s">
        <v>1</v>
      </c>
      <c r="E43" s="127" t="s">
        <v>136</v>
      </c>
      <c r="F43" s="51" t="s">
        <v>1</v>
      </c>
      <c r="G43" s="51" t="s">
        <v>1</v>
      </c>
      <c r="H43" s="123">
        <v>46108</v>
      </c>
      <c r="I43" s="8" t="s">
        <v>1</v>
      </c>
      <c r="J43" s="8" t="s">
        <v>1</v>
      </c>
      <c r="K43" s="8" t="s">
        <v>1</v>
      </c>
      <c r="L43" s="8" t="s">
        <v>1</v>
      </c>
      <c r="M43" s="8" t="s">
        <v>1</v>
      </c>
    </row>
    <row r="44" spans="1:13" ht="20.100000000000001" customHeight="1" x14ac:dyDescent="0.25">
      <c r="A44" s="101" t="s">
        <v>1</v>
      </c>
      <c r="B44" s="101" t="s">
        <v>1</v>
      </c>
      <c r="C44" s="51" t="s">
        <v>1</v>
      </c>
      <c r="D44" s="101" t="s">
        <v>1</v>
      </c>
      <c r="E44" s="127" t="s">
        <v>131</v>
      </c>
      <c r="F44" s="51" t="s">
        <v>1</v>
      </c>
      <c r="G44" s="51" t="s">
        <v>1</v>
      </c>
      <c r="H44" s="123">
        <v>46138</v>
      </c>
      <c r="I44" s="8" t="s">
        <v>1</v>
      </c>
      <c r="J44" s="8" t="s">
        <v>1</v>
      </c>
      <c r="K44" s="53" t="s">
        <v>1</v>
      </c>
      <c r="L44" s="53" t="s">
        <v>1</v>
      </c>
      <c r="M44" s="53" t="s">
        <v>1</v>
      </c>
    </row>
    <row r="45" spans="1:13" ht="60" customHeight="1" x14ac:dyDescent="0.25">
      <c r="A45" s="31">
        <v>1</v>
      </c>
      <c r="B45" s="32" t="s">
        <v>6</v>
      </c>
      <c r="C45" s="28" t="s">
        <v>28</v>
      </c>
      <c r="D45" s="28" t="s">
        <v>4</v>
      </c>
      <c r="E45" s="33" t="s">
        <v>222</v>
      </c>
      <c r="F45" s="33" t="s">
        <v>24</v>
      </c>
      <c r="G45" s="75" t="s">
        <v>3</v>
      </c>
      <c r="H45" s="55">
        <v>0.11</v>
      </c>
      <c r="I45" s="55">
        <v>0</v>
      </c>
      <c r="J45" s="55">
        <v>0</v>
      </c>
      <c r="K45" s="30">
        <v>5025</v>
      </c>
      <c r="L45" s="30">
        <v>0</v>
      </c>
      <c r="M45" s="30">
        <v>0</v>
      </c>
    </row>
    <row r="46" spans="1:13" ht="20.100000000000001" customHeight="1" x14ac:dyDescent="0.25">
      <c r="A46" s="101" t="s">
        <v>1</v>
      </c>
      <c r="B46" s="101" t="s">
        <v>1</v>
      </c>
      <c r="C46" s="51" t="s">
        <v>1</v>
      </c>
      <c r="D46" s="126" t="s">
        <v>1</v>
      </c>
      <c r="E46" s="127" t="s">
        <v>130</v>
      </c>
      <c r="F46" s="53" t="s">
        <v>1</v>
      </c>
      <c r="G46" s="101" t="s">
        <v>1</v>
      </c>
      <c r="H46" s="123">
        <v>46054</v>
      </c>
      <c r="I46" s="123" t="s">
        <v>1</v>
      </c>
      <c r="J46" s="123" t="s">
        <v>1</v>
      </c>
      <c r="K46" s="109" t="s">
        <v>1</v>
      </c>
      <c r="L46" s="109" t="s">
        <v>1</v>
      </c>
      <c r="M46" s="109" t="s">
        <v>1</v>
      </c>
    </row>
    <row r="47" spans="1:13" ht="20.100000000000001" customHeight="1" x14ac:dyDescent="0.25">
      <c r="A47" s="101" t="s">
        <v>1</v>
      </c>
      <c r="B47" s="101" t="s">
        <v>1</v>
      </c>
      <c r="C47" s="51" t="s">
        <v>1</v>
      </c>
      <c r="D47" s="101" t="s">
        <v>1</v>
      </c>
      <c r="E47" s="127" t="s">
        <v>136</v>
      </c>
      <c r="F47" s="53" t="s">
        <v>1</v>
      </c>
      <c r="G47" s="101" t="s">
        <v>1</v>
      </c>
      <c r="H47" s="123">
        <v>46327</v>
      </c>
      <c r="I47" s="123" t="s">
        <v>1</v>
      </c>
      <c r="J47" s="123" t="s">
        <v>1</v>
      </c>
      <c r="K47" s="8" t="s">
        <v>1</v>
      </c>
      <c r="L47" s="8" t="s">
        <v>1</v>
      </c>
      <c r="M47" s="8" t="s">
        <v>1</v>
      </c>
    </row>
    <row r="48" spans="1:13" ht="20.100000000000001" customHeight="1" x14ac:dyDescent="0.25">
      <c r="A48" s="101" t="s">
        <v>1</v>
      </c>
      <c r="B48" s="101" t="s">
        <v>1</v>
      </c>
      <c r="C48" s="51" t="s">
        <v>1</v>
      </c>
      <c r="D48" s="101" t="s">
        <v>1</v>
      </c>
      <c r="E48" s="127" t="s">
        <v>131</v>
      </c>
      <c r="F48" s="53" t="s">
        <v>1</v>
      </c>
      <c r="G48" s="53" t="s">
        <v>1</v>
      </c>
      <c r="H48" s="123">
        <v>46357</v>
      </c>
      <c r="I48" s="123" t="s">
        <v>1</v>
      </c>
      <c r="J48" s="123" t="s">
        <v>1</v>
      </c>
      <c r="K48" s="8" t="s">
        <v>1</v>
      </c>
      <c r="L48" s="8" t="s">
        <v>1</v>
      </c>
      <c r="M48" s="8" t="s">
        <v>1</v>
      </c>
    </row>
    <row r="49" spans="1:13" ht="60" customHeight="1" x14ac:dyDescent="0.25">
      <c r="A49" s="31">
        <v>1</v>
      </c>
      <c r="B49" s="32" t="s">
        <v>6</v>
      </c>
      <c r="C49" s="28" t="s">
        <v>28</v>
      </c>
      <c r="D49" s="28" t="s">
        <v>4</v>
      </c>
      <c r="E49" s="33" t="s">
        <v>223</v>
      </c>
      <c r="F49" s="33" t="s">
        <v>24</v>
      </c>
      <c r="G49" s="75" t="s">
        <v>3</v>
      </c>
      <c r="H49" s="29">
        <v>0.12</v>
      </c>
      <c r="I49" s="55">
        <v>0</v>
      </c>
      <c r="J49" s="55">
        <v>0</v>
      </c>
      <c r="K49" s="30">
        <v>3600</v>
      </c>
      <c r="L49" s="30">
        <v>0</v>
      </c>
      <c r="M49" s="30">
        <v>0</v>
      </c>
    </row>
    <row r="50" spans="1:13" ht="20.100000000000001" customHeight="1" x14ac:dyDescent="0.25">
      <c r="A50" s="101" t="s">
        <v>1</v>
      </c>
      <c r="B50" s="101" t="s">
        <v>1</v>
      </c>
      <c r="C50" s="51" t="s">
        <v>1</v>
      </c>
      <c r="D50" s="126" t="s">
        <v>1</v>
      </c>
      <c r="E50" s="127" t="s">
        <v>130</v>
      </c>
      <c r="F50" s="53" t="s">
        <v>1</v>
      </c>
      <c r="G50" s="121" t="s">
        <v>1</v>
      </c>
      <c r="H50" s="121">
        <v>46082</v>
      </c>
      <c r="I50" s="121" t="s">
        <v>1</v>
      </c>
      <c r="J50" s="121" t="s">
        <v>1</v>
      </c>
      <c r="K50" s="101" t="s">
        <v>1</v>
      </c>
      <c r="L50" s="101" t="s">
        <v>1</v>
      </c>
      <c r="M50" s="101" t="s">
        <v>1</v>
      </c>
    </row>
    <row r="51" spans="1:13" ht="20.100000000000001" customHeight="1" x14ac:dyDescent="0.25">
      <c r="A51" s="101" t="s">
        <v>1</v>
      </c>
      <c r="B51" s="101" t="s">
        <v>1</v>
      </c>
      <c r="C51" s="51" t="s">
        <v>1</v>
      </c>
      <c r="D51" s="101" t="s">
        <v>1</v>
      </c>
      <c r="E51" s="127" t="s">
        <v>136</v>
      </c>
      <c r="F51" s="53" t="s">
        <v>1</v>
      </c>
      <c r="G51" s="121" t="s">
        <v>1</v>
      </c>
      <c r="H51" s="121">
        <v>46266</v>
      </c>
      <c r="I51" s="121" t="s">
        <v>1</v>
      </c>
      <c r="J51" s="121" t="s">
        <v>1</v>
      </c>
      <c r="K51" s="101" t="s">
        <v>1</v>
      </c>
      <c r="L51" s="101" t="s">
        <v>1</v>
      </c>
      <c r="M51" s="101" t="s">
        <v>1</v>
      </c>
    </row>
    <row r="52" spans="1:13" ht="20.100000000000001" customHeight="1" x14ac:dyDescent="0.25">
      <c r="A52" s="101" t="s">
        <v>1</v>
      </c>
      <c r="B52" s="101" t="s">
        <v>1</v>
      </c>
      <c r="C52" s="51" t="s">
        <v>1</v>
      </c>
      <c r="D52" s="101" t="s">
        <v>1</v>
      </c>
      <c r="E52" s="127" t="s">
        <v>131</v>
      </c>
      <c r="F52" s="53" t="s">
        <v>1</v>
      </c>
      <c r="G52" s="124" t="s">
        <v>1</v>
      </c>
      <c r="H52" s="121">
        <v>46296</v>
      </c>
      <c r="I52" s="121" t="s">
        <v>1</v>
      </c>
      <c r="J52" s="121" t="s">
        <v>1</v>
      </c>
      <c r="K52" s="101" t="s">
        <v>1</v>
      </c>
      <c r="L52" s="101" t="s">
        <v>1</v>
      </c>
      <c r="M52" s="101" t="s">
        <v>1</v>
      </c>
    </row>
    <row r="53" spans="1:13" ht="60" customHeight="1" x14ac:dyDescent="0.25">
      <c r="A53" s="31">
        <v>1</v>
      </c>
      <c r="B53" s="32" t="s">
        <v>6</v>
      </c>
      <c r="C53" s="28" t="s">
        <v>28</v>
      </c>
      <c r="D53" s="28" t="s">
        <v>4</v>
      </c>
      <c r="E53" s="33" t="s">
        <v>274</v>
      </c>
      <c r="F53" s="33" t="s">
        <v>24</v>
      </c>
      <c r="G53" s="75" t="s">
        <v>3</v>
      </c>
      <c r="H53" s="55">
        <v>0.26</v>
      </c>
      <c r="I53" s="55">
        <v>0</v>
      </c>
      <c r="J53" s="55">
        <v>0</v>
      </c>
      <c r="K53" s="30">
        <v>29656.5</v>
      </c>
      <c r="L53" s="30">
        <v>0</v>
      </c>
      <c r="M53" s="30">
        <v>0</v>
      </c>
    </row>
    <row r="54" spans="1:13" ht="20.100000000000001" customHeight="1" x14ac:dyDescent="0.25">
      <c r="A54" s="101" t="s">
        <v>1</v>
      </c>
      <c r="B54" s="101" t="s">
        <v>1</v>
      </c>
      <c r="C54" s="51" t="s">
        <v>1</v>
      </c>
      <c r="D54" s="126" t="s">
        <v>1</v>
      </c>
      <c r="E54" s="127" t="s">
        <v>130</v>
      </c>
      <c r="F54" s="53" t="s">
        <v>1</v>
      </c>
      <c r="G54" s="101" t="s">
        <v>1</v>
      </c>
      <c r="H54" s="123">
        <v>46054</v>
      </c>
      <c r="I54" s="123" t="s">
        <v>1</v>
      </c>
      <c r="J54" s="123" t="s">
        <v>1</v>
      </c>
      <c r="K54" s="109" t="s">
        <v>1</v>
      </c>
      <c r="L54" s="109" t="s">
        <v>1</v>
      </c>
      <c r="M54" s="109" t="s">
        <v>1</v>
      </c>
    </row>
    <row r="55" spans="1:13" ht="20.100000000000001" customHeight="1" x14ac:dyDescent="0.25">
      <c r="A55" s="101" t="s">
        <v>1</v>
      </c>
      <c r="B55" s="101" t="s">
        <v>1</v>
      </c>
      <c r="C55" s="51" t="s">
        <v>1</v>
      </c>
      <c r="D55" s="101" t="s">
        <v>1</v>
      </c>
      <c r="E55" s="127" t="s">
        <v>136</v>
      </c>
      <c r="F55" s="53" t="s">
        <v>1</v>
      </c>
      <c r="G55" s="101" t="s">
        <v>1</v>
      </c>
      <c r="H55" s="123">
        <v>46327</v>
      </c>
      <c r="I55" s="123" t="s">
        <v>1</v>
      </c>
      <c r="J55" s="123" t="s">
        <v>1</v>
      </c>
      <c r="K55" s="8" t="s">
        <v>1</v>
      </c>
      <c r="L55" s="8" t="s">
        <v>1</v>
      </c>
      <c r="M55" s="8" t="s">
        <v>1</v>
      </c>
    </row>
    <row r="56" spans="1:13" ht="20.100000000000001" customHeight="1" x14ac:dyDescent="0.25">
      <c r="A56" s="101" t="s">
        <v>1</v>
      </c>
      <c r="B56" s="101" t="s">
        <v>1</v>
      </c>
      <c r="C56" s="51" t="s">
        <v>1</v>
      </c>
      <c r="D56" s="101" t="s">
        <v>1</v>
      </c>
      <c r="E56" s="127" t="s">
        <v>131</v>
      </c>
      <c r="F56" s="53" t="s">
        <v>1</v>
      </c>
      <c r="G56" s="53" t="s">
        <v>1</v>
      </c>
      <c r="H56" s="123">
        <v>46357</v>
      </c>
      <c r="I56" s="123" t="s">
        <v>1</v>
      </c>
      <c r="J56" s="123" t="s">
        <v>1</v>
      </c>
      <c r="K56" s="8" t="s">
        <v>1</v>
      </c>
      <c r="L56" s="8" t="s">
        <v>1</v>
      </c>
      <c r="M56" s="8" t="s">
        <v>1</v>
      </c>
    </row>
    <row r="57" spans="1:13" ht="60" customHeight="1" x14ac:dyDescent="0.25">
      <c r="A57" s="31">
        <v>1</v>
      </c>
      <c r="B57" s="32" t="s">
        <v>6</v>
      </c>
      <c r="C57" s="28" t="s">
        <v>28</v>
      </c>
      <c r="D57" s="28" t="s">
        <v>4</v>
      </c>
      <c r="E57" s="149" t="s">
        <v>216</v>
      </c>
      <c r="F57" s="33" t="s">
        <v>24</v>
      </c>
      <c r="G57" s="75" t="s">
        <v>3</v>
      </c>
      <c r="H57" s="29">
        <v>0</v>
      </c>
      <c r="I57" s="29">
        <v>1</v>
      </c>
      <c r="J57" s="29">
        <v>0</v>
      </c>
      <c r="K57" s="30">
        <v>51851.62</v>
      </c>
      <c r="L57" s="30">
        <v>138151.19</v>
      </c>
      <c r="M57" s="30">
        <v>0</v>
      </c>
    </row>
    <row r="58" spans="1:13" ht="28.5" customHeight="1" x14ac:dyDescent="0.25">
      <c r="A58" s="101" t="s">
        <v>1</v>
      </c>
      <c r="B58" s="101" t="s">
        <v>1</v>
      </c>
      <c r="C58" s="51" t="s">
        <v>1</v>
      </c>
      <c r="D58" s="126" t="s">
        <v>1</v>
      </c>
      <c r="E58" s="127" t="s">
        <v>130</v>
      </c>
      <c r="F58" s="8" t="s">
        <v>1</v>
      </c>
      <c r="G58" s="8" t="s">
        <v>1</v>
      </c>
      <c r="H58" s="99">
        <v>46113</v>
      </c>
      <c r="I58" s="99" t="s">
        <v>1</v>
      </c>
      <c r="J58" s="99" t="s">
        <v>1</v>
      </c>
      <c r="K58" s="51" t="s">
        <v>1</v>
      </c>
      <c r="L58" s="51" t="s">
        <v>1</v>
      </c>
      <c r="M58" s="51" t="s">
        <v>1</v>
      </c>
    </row>
    <row r="59" spans="1:13" ht="24" customHeight="1" x14ac:dyDescent="0.25">
      <c r="A59" s="101" t="s">
        <v>1</v>
      </c>
      <c r="B59" s="101" t="s">
        <v>1</v>
      </c>
      <c r="C59" s="51" t="s">
        <v>1</v>
      </c>
      <c r="D59" s="101" t="s">
        <v>1</v>
      </c>
      <c r="E59" s="127" t="s">
        <v>139</v>
      </c>
      <c r="F59" s="8" t="s">
        <v>1</v>
      </c>
      <c r="G59" s="8" t="s">
        <v>1</v>
      </c>
      <c r="H59" s="99" t="s">
        <v>1</v>
      </c>
      <c r="I59" s="99">
        <v>46692</v>
      </c>
      <c r="J59" s="99" t="s">
        <v>1</v>
      </c>
      <c r="K59" s="51" t="s">
        <v>1</v>
      </c>
      <c r="L59" s="51" t="s">
        <v>1</v>
      </c>
      <c r="M59" s="51" t="s">
        <v>1</v>
      </c>
    </row>
    <row r="60" spans="1:13" ht="24" customHeight="1" x14ac:dyDescent="0.25">
      <c r="A60" s="101" t="s">
        <v>1</v>
      </c>
      <c r="B60" s="101" t="s">
        <v>1</v>
      </c>
      <c r="C60" s="51" t="s">
        <v>1</v>
      </c>
      <c r="D60" s="101" t="s">
        <v>1</v>
      </c>
      <c r="E60" s="127" t="s">
        <v>131</v>
      </c>
      <c r="F60" s="51" t="s">
        <v>1</v>
      </c>
      <c r="G60" s="51" t="s">
        <v>1</v>
      </c>
      <c r="H60" s="99" t="s">
        <v>1</v>
      </c>
      <c r="I60" s="99">
        <v>46722</v>
      </c>
      <c r="J60" s="99" t="s">
        <v>1</v>
      </c>
      <c r="K60" s="51" t="s">
        <v>1</v>
      </c>
      <c r="L60" s="51" t="s">
        <v>1</v>
      </c>
      <c r="M60" s="51" t="s">
        <v>1</v>
      </c>
    </row>
    <row r="61" spans="1:13" ht="60" customHeight="1" x14ac:dyDescent="0.25">
      <c r="A61" s="31">
        <v>1</v>
      </c>
      <c r="B61" s="32" t="s">
        <v>6</v>
      </c>
      <c r="C61" s="28" t="s">
        <v>28</v>
      </c>
      <c r="D61" s="28" t="s">
        <v>4</v>
      </c>
      <c r="E61" s="33" t="s">
        <v>218</v>
      </c>
      <c r="F61" s="33" t="s">
        <v>24</v>
      </c>
      <c r="G61" s="75" t="s">
        <v>3</v>
      </c>
      <c r="H61" s="30">
        <v>0</v>
      </c>
      <c r="I61" s="30">
        <v>1.1000000000000001</v>
      </c>
      <c r="J61" s="30">
        <v>0</v>
      </c>
      <c r="K61" s="30">
        <v>30001.5</v>
      </c>
      <c r="L61" s="30">
        <v>90000</v>
      </c>
      <c r="M61" s="30">
        <v>0</v>
      </c>
    </row>
    <row r="62" spans="1:13" ht="24" customHeight="1" x14ac:dyDescent="0.25">
      <c r="A62" s="101" t="s">
        <v>1</v>
      </c>
      <c r="B62" s="101" t="s">
        <v>1</v>
      </c>
      <c r="C62" s="51" t="s">
        <v>1</v>
      </c>
      <c r="D62" s="101" t="s">
        <v>1</v>
      </c>
      <c r="E62" s="127" t="s">
        <v>130</v>
      </c>
      <c r="F62" s="53" t="s">
        <v>1</v>
      </c>
      <c r="G62" s="101" t="s">
        <v>1</v>
      </c>
      <c r="H62" s="99">
        <v>46113</v>
      </c>
      <c r="I62" s="99" t="s">
        <v>1</v>
      </c>
      <c r="J62" s="101" t="s">
        <v>1</v>
      </c>
      <c r="K62" s="101" t="s">
        <v>1</v>
      </c>
      <c r="L62" s="101" t="s">
        <v>1</v>
      </c>
      <c r="M62" s="101" t="s">
        <v>1</v>
      </c>
    </row>
    <row r="63" spans="1:13" ht="24" customHeight="1" x14ac:dyDescent="0.25">
      <c r="A63" s="101" t="s">
        <v>1</v>
      </c>
      <c r="B63" s="101" t="s">
        <v>1</v>
      </c>
      <c r="C63" s="51" t="s">
        <v>1</v>
      </c>
      <c r="D63" s="101" t="s">
        <v>1</v>
      </c>
      <c r="E63" s="127" t="s">
        <v>136</v>
      </c>
      <c r="F63" s="53" t="s">
        <v>1</v>
      </c>
      <c r="G63" s="101" t="s">
        <v>1</v>
      </c>
      <c r="H63" s="99" t="s">
        <v>1</v>
      </c>
      <c r="I63" s="99">
        <v>46692</v>
      </c>
      <c r="J63" s="101" t="s">
        <v>1</v>
      </c>
      <c r="K63" s="101" t="s">
        <v>1</v>
      </c>
      <c r="L63" s="101" t="s">
        <v>1</v>
      </c>
      <c r="M63" s="101" t="s">
        <v>1</v>
      </c>
    </row>
    <row r="64" spans="1:13" ht="24" customHeight="1" x14ac:dyDescent="0.25">
      <c r="A64" s="101" t="s">
        <v>1</v>
      </c>
      <c r="B64" s="101" t="s">
        <v>1</v>
      </c>
      <c r="C64" s="51" t="s">
        <v>1</v>
      </c>
      <c r="D64" s="101" t="s">
        <v>1</v>
      </c>
      <c r="E64" s="150" t="s">
        <v>131</v>
      </c>
      <c r="F64" s="53" t="s">
        <v>1</v>
      </c>
      <c r="G64" s="53" t="s">
        <v>1</v>
      </c>
      <c r="H64" s="99" t="s">
        <v>1</v>
      </c>
      <c r="I64" s="99">
        <v>46722</v>
      </c>
      <c r="J64" s="101" t="s">
        <v>1</v>
      </c>
      <c r="K64" s="101" t="s">
        <v>1</v>
      </c>
      <c r="L64" s="101" t="s">
        <v>1</v>
      </c>
      <c r="M64" s="101" t="s">
        <v>1</v>
      </c>
    </row>
    <row r="65" spans="1:15018" s="102" customFormat="1" ht="60" customHeight="1" x14ac:dyDescent="0.25">
      <c r="A65" s="31">
        <v>1</v>
      </c>
      <c r="B65" s="32" t="s">
        <v>6</v>
      </c>
      <c r="C65" s="28" t="s">
        <v>28</v>
      </c>
      <c r="D65" s="28" t="s">
        <v>4</v>
      </c>
      <c r="E65" s="82" t="s">
        <v>219</v>
      </c>
      <c r="F65" s="33" t="s">
        <v>24</v>
      </c>
      <c r="G65" s="75" t="s">
        <v>3</v>
      </c>
      <c r="H65" s="55">
        <v>0</v>
      </c>
      <c r="I65" s="118">
        <v>0.7</v>
      </c>
      <c r="J65" s="159">
        <v>0</v>
      </c>
      <c r="K65" s="30">
        <v>18225</v>
      </c>
      <c r="L65" s="30">
        <v>42525</v>
      </c>
      <c r="M65" s="30">
        <v>0</v>
      </c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</row>
    <row r="66" spans="1:15018" ht="20.100000000000001" customHeight="1" x14ac:dyDescent="0.25">
      <c r="A66" s="101" t="s">
        <v>1</v>
      </c>
      <c r="B66" s="101" t="s">
        <v>1</v>
      </c>
      <c r="C66" s="51" t="s">
        <v>1</v>
      </c>
      <c r="D66" s="101" t="s">
        <v>1</v>
      </c>
      <c r="E66" s="127" t="s">
        <v>130</v>
      </c>
      <c r="F66" s="51" t="s">
        <v>1</v>
      </c>
      <c r="G66" s="51" t="s">
        <v>1</v>
      </c>
      <c r="H66" s="123">
        <v>46143</v>
      </c>
      <c r="I66" s="123" t="s">
        <v>1</v>
      </c>
      <c r="J66" s="123" t="s">
        <v>1</v>
      </c>
      <c r="K66" s="109" t="s">
        <v>1</v>
      </c>
      <c r="L66" s="109" t="s">
        <v>1</v>
      </c>
      <c r="M66" s="109" t="s">
        <v>1</v>
      </c>
    </row>
    <row r="67" spans="1:15018" ht="20.100000000000001" customHeight="1" x14ac:dyDescent="0.25">
      <c r="A67" s="101" t="s">
        <v>1</v>
      </c>
      <c r="B67" s="101" t="s">
        <v>1</v>
      </c>
      <c r="C67" s="51" t="s">
        <v>1</v>
      </c>
      <c r="D67" s="101" t="s">
        <v>1</v>
      </c>
      <c r="E67" s="127" t="s">
        <v>136</v>
      </c>
      <c r="F67" s="51" t="s">
        <v>1</v>
      </c>
      <c r="G67" s="51" t="s">
        <v>1</v>
      </c>
      <c r="H67" s="123" t="s">
        <v>1</v>
      </c>
      <c r="I67" s="123">
        <v>46661</v>
      </c>
      <c r="J67" s="123" t="s">
        <v>1</v>
      </c>
      <c r="K67" s="8" t="s">
        <v>1</v>
      </c>
      <c r="L67" s="8" t="s">
        <v>1</v>
      </c>
      <c r="M67" s="8" t="s">
        <v>1</v>
      </c>
    </row>
    <row r="68" spans="1:15018" ht="20.100000000000001" customHeight="1" x14ac:dyDescent="0.25">
      <c r="A68" s="101" t="s">
        <v>1</v>
      </c>
      <c r="B68" s="101" t="s">
        <v>1</v>
      </c>
      <c r="C68" s="51" t="s">
        <v>1</v>
      </c>
      <c r="D68" s="101" t="s">
        <v>1</v>
      </c>
      <c r="E68" s="127" t="s">
        <v>131</v>
      </c>
      <c r="F68" s="51" t="s">
        <v>1</v>
      </c>
      <c r="G68" s="51" t="s">
        <v>1</v>
      </c>
      <c r="H68" s="123" t="s">
        <v>1</v>
      </c>
      <c r="I68" s="123">
        <v>46692</v>
      </c>
      <c r="J68" s="123" t="s">
        <v>1</v>
      </c>
      <c r="K68" s="53" t="s">
        <v>1</v>
      </c>
      <c r="L68" s="53" t="s">
        <v>1</v>
      </c>
      <c r="M68" s="53" t="s">
        <v>1</v>
      </c>
    </row>
    <row r="69" spans="1:15018" ht="60" customHeight="1" x14ac:dyDescent="0.25">
      <c r="A69" s="31">
        <v>1</v>
      </c>
      <c r="B69" s="32" t="s">
        <v>6</v>
      </c>
      <c r="C69" s="28" t="s">
        <v>28</v>
      </c>
      <c r="D69" s="28" t="s">
        <v>4</v>
      </c>
      <c r="E69" s="82" t="s">
        <v>220</v>
      </c>
      <c r="F69" s="33" t="s">
        <v>24</v>
      </c>
      <c r="G69" s="75" t="s">
        <v>3</v>
      </c>
      <c r="H69" s="55">
        <v>0</v>
      </c>
      <c r="I69" s="118">
        <v>0.9</v>
      </c>
      <c r="J69" s="159">
        <v>0</v>
      </c>
      <c r="K69" s="30">
        <v>21829.5</v>
      </c>
      <c r="L69" s="30">
        <v>50935.5</v>
      </c>
      <c r="M69" s="30">
        <v>0</v>
      </c>
    </row>
    <row r="70" spans="1:15018" ht="20.100000000000001" customHeight="1" x14ac:dyDescent="0.25">
      <c r="A70" s="101" t="s">
        <v>1</v>
      </c>
      <c r="B70" s="101" t="s">
        <v>1</v>
      </c>
      <c r="C70" s="51" t="s">
        <v>1</v>
      </c>
      <c r="D70" s="101" t="s">
        <v>1</v>
      </c>
      <c r="E70" s="127" t="s">
        <v>130</v>
      </c>
      <c r="F70" s="51" t="s">
        <v>1</v>
      </c>
      <c r="G70" s="51" t="s">
        <v>1</v>
      </c>
      <c r="H70" s="123">
        <v>46113</v>
      </c>
      <c r="I70" s="123" t="s">
        <v>1</v>
      </c>
      <c r="J70" s="123" t="s">
        <v>1</v>
      </c>
      <c r="K70" s="109" t="s">
        <v>1</v>
      </c>
      <c r="L70" s="109" t="s">
        <v>1</v>
      </c>
      <c r="M70" s="109" t="s">
        <v>1</v>
      </c>
    </row>
    <row r="71" spans="1:15018" ht="20.100000000000001" customHeight="1" x14ac:dyDescent="0.25">
      <c r="A71" s="101" t="s">
        <v>1</v>
      </c>
      <c r="B71" s="101" t="s">
        <v>1</v>
      </c>
      <c r="C71" s="51" t="s">
        <v>1</v>
      </c>
      <c r="D71" s="101" t="s">
        <v>1</v>
      </c>
      <c r="E71" s="127" t="s">
        <v>136</v>
      </c>
      <c r="F71" s="51" t="s">
        <v>1</v>
      </c>
      <c r="G71" s="51" t="s">
        <v>1</v>
      </c>
      <c r="H71" s="123" t="s">
        <v>1</v>
      </c>
      <c r="I71" s="123">
        <v>46661</v>
      </c>
      <c r="J71" s="123" t="s">
        <v>1</v>
      </c>
      <c r="K71" s="8" t="s">
        <v>1</v>
      </c>
      <c r="L71" s="8" t="s">
        <v>1</v>
      </c>
      <c r="M71" s="8" t="s">
        <v>1</v>
      </c>
    </row>
    <row r="72" spans="1:15018" ht="20.100000000000001" customHeight="1" x14ac:dyDescent="0.25">
      <c r="A72" s="101" t="s">
        <v>1</v>
      </c>
      <c r="B72" s="101" t="s">
        <v>1</v>
      </c>
      <c r="C72" s="51" t="s">
        <v>1</v>
      </c>
      <c r="D72" s="101" t="s">
        <v>1</v>
      </c>
      <c r="E72" s="127" t="s">
        <v>131</v>
      </c>
      <c r="F72" s="51" t="s">
        <v>1</v>
      </c>
      <c r="G72" s="51" t="s">
        <v>1</v>
      </c>
      <c r="H72" s="123" t="s">
        <v>1</v>
      </c>
      <c r="I72" s="123">
        <v>46692</v>
      </c>
      <c r="J72" s="123" t="s">
        <v>1</v>
      </c>
      <c r="K72" s="53" t="s">
        <v>1</v>
      </c>
      <c r="L72" s="53" t="s">
        <v>1</v>
      </c>
      <c r="M72" s="53" t="s">
        <v>1</v>
      </c>
    </row>
    <row r="73" spans="1:15018" s="102" customFormat="1" ht="60" customHeight="1" x14ac:dyDescent="0.25">
      <c r="A73" s="31">
        <v>1</v>
      </c>
      <c r="B73" s="32" t="s">
        <v>6</v>
      </c>
      <c r="C73" s="28" t="s">
        <v>28</v>
      </c>
      <c r="D73" s="28" t="s">
        <v>4</v>
      </c>
      <c r="E73" s="82" t="s">
        <v>156</v>
      </c>
      <c r="F73" s="33" t="s">
        <v>24</v>
      </c>
      <c r="G73" s="75" t="s">
        <v>3</v>
      </c>
      <c r="H73" s="55">
        <v>0</v>
      </c>
      <c r="I73" s="118">
        <v>0.37</v>
      </c>
      <c r="J73" s="118">
        <v>0</v>
      </c>
      <c r="K73" s="30">
        <v>24203.4</v>
      </c>
      <c r="L73" s="30">
        <v>59256.6</v>
      </c>
      <c r="M73" s="30">
        <v>0</v>
      </c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  <c r="DDF73"/>
      <c r="DDG73"/>
      <c r="DDH73"/>
      <c r="DDI73"/>
      <c r="DDJ73"/>
      <c r="DDK73"/>
      <c r="DDL73"/>
      <c r="DDM73"/>
      <c r="DDN73"/>
      <c r="DDO73"/>
      <c r="DDP73"/>
      <c r="DDQ73"/>
      <c r="DDR73"/>
      <c r="DDS73"/>
      <c r="DDT73"/>
      <c r="DDU73"/>
      <c r="DDV73"/>
      <c r="DDW73"/>
      <c r="DDX73"/>
      <c r="DDY73"/>
      <c r="DDZ73"/>
      <c r="DEA73"/>
      <c r="DEB73"/>
      <c r="DEC73"/>
      <c r="DED73"/>
      <c r="DEE73"/>
      <c r="DEF73"/>
      <c r="DEG73"/>
      <c r="DEH73"/>
      <c r="DEI73"/>
      <c r="DEJ73"/>
      <c r="DEK73"/>
      <c r="DEL73"/>
      <c r="DEM73"/>
      <c r="DEN73"/>
      <c r="DEO73"/>
      <c r="DEP73"/>
      <c r="DEQ73"/>
      <c r="DER73"/>
      <c r="DES73"/>
      <c r="DET73"/>
      <c r="DEU73"/>
      <c r="DEV73"/>
      <c r="DEW73"/>
      <c r="DEX73"/>
      <c r="DEY73"/>
      <c r="DEZ73"/>
      <c r="DFA73"/>
      <c r="DFB73"/>
      <c r="DFC73"/>
      <c r="DFD73"/>
      <c r="DFE73"/>
      <c r="DFF73"/>
      <c r="DFG73"/>
      <c r="DFH73"/>
      <c r="DFI73"/>
      <c r="DFJ73"/>
      <c r="DFK73"/>
      <c r="DFL73"/>
      <c r="DFM73"/>
      <c r="DFN73"/>
      <c r="DFO73"/>
      <c r="DFP73"/>
      <c r="DFQ73"/>
      <c r="DFR73"/>
      <c r="DFS73"/>
      <c r="DFT73"/>
      <c r="DFU73"/>
      <c r="DFV73"/>
      <c r="DFW73"/>
      <c r="DFX73"/>
      <c r="DFY73"/>
      <c r="DFZ73"/>
      <c r="DGA73"/>
      <c r="DGB73"/>
      <c r="DGC73"/>
      <c r="DGD73"/>
      <c r="DGE73"/>
      <c r="DGF73"/>
      <c r="DGG73"/>
      <c r="DGH73"/>
      <c r="DGI73"/>
      <c r="DGJ73"/>
      <c r="DGK73"/>
      <c r="DGL73"/>
      <c r="DGM73"/>
      <c r="DGN73"/>
      <c r="DGO73"/>
      <c r="DGP73"/>
      <c r="DGQ73"/>
      <c r="DGR73"/>
      <c r="DGS73"/>
      <c r="DGT73"/>
      <c r="DGU73"/>
      <c r="DGV73"/>
      <c r="DGW73"/>
      <c r="DGX73"/>
      <c r="DGY73"/>
      <c r="DGZ73"/>
      <c r="DHA73"/>
      <c r="DHB73"/>
      <c r="DHC73"/>
      <c r="DHD73"/>
      <c r="DHE73"/>
      <c r="DHF73"/>
      <c r="DHG73"/>
      <c r="DHH73"/>
      <c r="DHI73"/>
      <c r="DHJ73"/>
      <c r="DHK73"/>
      <c r="DHL73"/>
      <c r="DHM73"/>
      <c r="DHN73"/>
      <c r="DHO73"/>
      <c r="DHP73"/>
      <c r="DHQ73"/>
      <c r="DHR73"/>
      <c r="DHS73"/>
      <c r="DHT73"/>
      <c r="DHU73"/>
      <c r="DHV73"/>
      <c r="DHW73"/>
      <c r="DHX73"/>
      <c r="DHY73"/>
      <c r="DHZ73"/>
      <c r="DIA73"/>
      <c r="DIB73"/>
      <c r="DIC73"/>
      <c r="DID73"/>
      <c r="DIE73"/>
      <c r="DIF73"/>
      <c r="DIG73"/>
      <c r="DIH73"/>
      <c r="DII73"/>
      <c r="DIJ73"/>
      <c r="DIK73"/>
      <c r="DIL73"/>
      <c r="DIM73"/>
      <c r="DIN73"/>
      <c r="DIO73"/>
      <c r="DIP73"/>
      <c r="DIQ73"/>
      <c r="DIR73"/>
      <c r="DIS73"/>
      <c r="DIT73"/>
      <c r="DIU73"/>
      <c r="DIV73"/>
      <c r="DIW73"/>
      <c r="DIX73"/>
      <c r="DIY73"/>
      <c r="DIZ73"/>
      <c r="DJA73"/>
      <c r="DJB73"/>
      <c r="DJC73"/>
      <c r="DJD73"/>
      <c r="DJE73"/>
      <c r="DJF73"/>
      <c r="DJG73"/>
      <c r="DJH73"/>
      <c r="DJI73"/>
      <c r="DJJ73"/>
      <c r="DJK73"/>
      <c r="DJL73"/>
      <c r="DJM73"/>
      <c r="DJN73"/>
      <c r="DJO73"/>
      <c r="DJP73"/>
      <c r="DJQ73"/>
      <c r="DJR73"/>
      <c r="DJS73"/>
      <c r="DJT73"/>
      <c r="DJU73"/>
      <c r="DJV73"/>
      <c r="DJW73"/>
      <c r="DJX73"/>
      <c r="DJY73"/>
      <c r="DJZ73"/>
      <c r="DKA73"/>
      <c r="DKB73"/>
      <c r="DKC73"/>
      <c r="DKD73"/>
      <c r="DKE73"/>
      <c r="DKF73"/>
      <c r="DKG73"/>
      <c r="DKH73"/>
      <c r="DKI73"/>
      <c r="DKJ73"/>
      <c r="DKK73"/>
      <c r="DKL73"/>
      <c r="DKM73"/>
      <c r="DKN73"/>
      <c r="DKO73"/>
      <c r="DKP73"/>
      <c r="DKQ73"/>
      <c r="DKR73"/>
      <c r="DKS73"/>
      <c r="DKT73"/>
      <c r="DKU73"/>
      <c r="DKV73"/>
      <c r="DKW73"/>
      <c r="DKX73"/>
      <c r="DKY73"/>
      <c r="DKZ73"/>
      <c r="DLA73"/>
      <c r="DLB73"/>
      <c r="DLC73"/>
      <c r="DLD73"/>
      <c r="DLE73"/>
      <c r="DLF73"/>
      <c r="DLG73"/>
      <c r="DLH73"/>
      <c r="DLI73"/>
      <c r="DLJ73"/>
      <c r="DLK73"/>
      <c r="DLL73"/>
      <c r="DLM73"/>
      <c r="DLN73"/>
      <c r="DLO73"/>
      <c r="DLP73"/>
      <c r="DLQ73"/>
      <c r="DLR73"/>
      <c r="DLS73"/>
      <c r="DLT73"/>
      <c r="DLU73"/>
      <c r="DLV73"/>
      <c r="DLW73"/>
      <c r="DLX73"/>
      <c r="DLY73"/>
      <c r="DLZ73"/>
      <c r="DMA73"/>
      <c r="DMB73"/>
      <c r="DMC73"/>
      <c r="DMD73"/>
      <c r="DME73"/>
      <c r="DMF73"/>
      <c r="DMG73"/>
      <c r="DMH73"/>
      <c r="DMI73"/>
      <c r="DMJ73"/>
      <c r="DMK73"/>
      <c r="DML73"/>
      <c r="DMM73"/>
      <c r="DMN73"/>
      <c r="DMO73"/>
      <c r="DMP73"/>
      <c r="DMQ73"/>
      <c r="DMR73"/>
      <c r="DMS73"/>
      <c r="DMT73"/>
      <c r="DMU73"/>
      <c r="DMV73"/>
      <c r="DMW73"/>
      <c r="DMX73"/>
      <c r="DMY73"/>
      <c r="DMZ73"/>
      <c r="DNA73"/>
      <c r="DNB73"/>
      <c r="DNC73"/>
      <c r="DND73"/>
      <c r="DNE73"/>
      <c r="DNF73"/>
      <c r="DNG73"/>
      <c r="DNH73"/>
      <c r="DNI73"/>
      <c r="DNJ73"/>
      <c r="DNK73"/>
      <c r="DNL73"/>
      <c r="DNM73"/>
      <c r="DNN73"/>
      <c r="DNO73"/>
      <c r="DNP73"/>
      <c r="DNQ73"/>
      <c r="DNR73"/>
      <c r="DNS73"/>
      <c r="DNT73"/>
      <c r="DNU73"/>
      <c r="DNV73"/>
      <c r="DNW73"/>
      <c r="DNX73"/>
      <c r="DNY73"/>
      <c r="DNZ73"/>
      <c r="DOA73"/>
      <c r="DOB73"/>
      <c r="DOC73"/>
      <c r="DOD73"/>
      <c r="DOE73"/>
      <c r="DOF73"/>
      <c r="DOG73"/>
      <c r="DOH73"/>
      <c r="DOI73"/>
      <c r="DOJ73"/>
      <c r="DOK73"/>
      <c r="DOL73"/>
      <c r="DOM73"/>
      <c r="DON73"/>
      <c r="DOO73"/>
      <c r="DOP73"/>
      <c r="DOQ73"/>
      <c r="DOR73"/>
      <c r="DOS73"/>
      <c r="DOT73"/>
      <c r="DOU73"/>
      <c r="DOV73"/>
      <c r="DOW73"/>
      <c r="DOX73"/>
      <c r="DOY73"/>
      <c r="DOZ73"/>
      <c r="DPA73"/>
      <c r="DPB73"/>
      <c r="DPC73"/>
      <c r="DPD73"/>
      <c r="DPE73"/>
      <c r="DPF73"/>
      <c r="DPG73"/>
      <c r="DPH73"/>
      <c r="DPI73"/>
      <c r="DPJ73"/>
      <c r="DPK73"/>
      <c r="DPL73"/>
      <c r="DPM73"/>
      <c r="DPN73"/>
      <c r="DPO73"/>
      <c r="DPP73"/>
      <c r="DPQ73"/>
      <c r="DPR73"/>
      <c r="DPS73"/>
      <c r="DPT73"/>
      <c r="DPU73"/>
      <c r="DPV73"/>
      <c r="DPW73"/>
      <c r="DPX73"/>
      <c r="DPY73"/>
      <c r="DPZ73"/>
      <c r="DQA73"/>
      <c r="DQB73"/>
      <c r="DQC73"/>
      <c r="DQD73"/>
      <c r="DQE73"/>
      <c r="DQF73"/>
      <c r="DQG73"/>
      <c r="DQH73"/>
      <c r="DQI73"/>
      <c r="DQJ73"/>
      <c r="DQK73"/>
      <c r="DQL73"/>
      <c r="DQM73"/>
      <c r="DQN73"/>
      <c r="DQO73"/>
      <c r="DQP73"/>
      <c r="DQQ73"/>
      <c r="DQR73"/>
      <c r="DQS73"/>
      <c r="DQT73"/>
      <c r="DQU73"/>
      <c r="DQV73"/>
      <c r="DQW73"/>
      <c r="DQX73"/>
      <c r="DQY73"/>
      <c r="DQZ73"/>
      <c r="DRA73"/>
      <c r="DRB73"/>
      <c r="DRC73"/>
      <c r="DRD73"/>
      <c r="DRE73"/>
      <c r="DRF73"/>
      <c r="DRG73"/>
      <c r="DRH73"/>
      <c r="DRI73"/>
      <c r="DRJ73"/>
      <c r="DRK73"/>
      <c r="DRL73"/>
      <c r="DRM73"/>
      <c r="DRN73"/>
      <c r="DRO73"/>
      <c r="DRP73"/>
      <c r="DRQ73"/>
      <c r="DRR73"/>
      <c r="DRS73"/>
      <c r="DRT73"/>
      <c r="DRU73"/>
      <c r="DRV73"/>
      <c r="DRW73"/>
      <c r="DRX73"/>
      <c r="DRY73"/>
      <c r="DRZ73"/>
      <c r="DSA73"/>
      <c r="DSB73"/>
      <c r="DSC73"/>
      <c r="DSD73"/>
      <c r="DSE73"/>
      <c r="DSF73"/>
      <c r="DSG73"/>
      <c r="DSH73"/>
      <c r="DSI73"/>
      <c r="DSJ73"/>
      <c r="DSK73"/>
      <c r="DSL73"/>
      <c r="DSM73"/>
      <c r="DSN73"/>
      <c r="DSO73"/>
      <c r="DSP73"/>
      <c r="DSQ73"/>
      <c r="DSR73"/>
      <c r="DSS73"/>
      <c r="DST73"/>
      <c r="DSU73"/>
      <c r="DSV73"/>
      <c r="DSW73"/>
      <c r="DSX73"/>
      <c r="DSY73"/>
      <c r="DSZ73"/>
      <c r="DTA73"/>
      <c r="DTB73"/>
      <c r="DTC73"/>
      <c r="DTD73"/>
      <c r="DTE73"/>
      <c r="DTF73"/>
      <c r="DTG73"/>
      <c r="DTH73"/>
      <c r="DTI73"/>
      <c r="DTJ73"/>
      <c r="DTK73"/>
      <c r="DTL73"/>
      <c r="DTM73"/>
      <c r="DTN73"/>
      <c r="DTO73"/>
      <c r="DTP73"/>
      <c r="DTQ73"/>
      <c r="DTR73"/>
      <c r="DTS73"/>
      <c r="DTT73"/>
      <c r="DTU73"/>
      <c r="DTV73"/>
      <c r="DTW73"/>
      <c r="DTX73"/>
      <c r="DTY73"/>
      <c r="DTZ73"/>
      <c r="DUA73"/>
      <c r="DUB73"/>
      <c r="DUC73"/>
      <c r="DUD73"/>
      <c r="DUE73"/>
      <c r="DUF73"/>
      <c r="DUG73"/>
      <c r="DUH73"/>
      <c r="DUI73"/>
      <c r="DUJ73"/>
      <c r="DUK73"/>
      <c r="DUL73"/>
      <c r="DUM73"/>
      <c r="DUN73"/>
      <c r="DUO73"/>
      <c r="DUP73"/>
      <c r="DUQ73"/>
      <c r="DUR73"/>
      <c r="DUS73"/>
      <c r="DUT73"/>
      <c r="DUU73"/>
      <c r="DUV73"/>
      <c r="DUW73"/>
      <c r="DUX73"/>
      <c r="DUY73"/>
      <c r="DUZ73"/>
      <c r="DVA73"/>
      <c r="DVB73"/>
      <c r="DVC73"/>
      <c r="DVD73"/>
      <c r="DVE73"/>
      <c r="DVF73"/>
      <c r="DVG73"/>
      <c r="DVH73"/>
      <c r="DVI73"/>
      <c r="DVJ73"/>
      <c r="DVK73"/>
      <c r="DVL73"/>
      <c r="DVM73"/>
      <c r="DVN73"/>
      <c r="DVO73"/>
      <c r="DVP73"/>
      <c r="DVQ73"/>
      <c r="DVR73"/>
      <c r="DVS73"/>
      <c r="DVT73"/>
      <c r="DVU73"/>
      <c r="DVV73"/>
      <c r="DVW73"/>
      <c r="DVX73"/>
      <c r="DVY73"/>
      <c r="DVZ73"/>
      <c r="DWA73"/>
      <c r="DWB73"/>
      <c r="DWC73"/>
      <c r="DWD73"/>
      <c r="DWE73"/>
      <c r="DWF73"/>
      <c r="DWG73"/>
      <c r="DWH73"/>
      <c r="DWI73"/>
      <c r="DWJ73"/>
      <c r="DWK73"/>
      <c r="DWL73"/>
      <c r="DWM73"/>
      <c r="DWN73"/>
      <c r="DWO73"/>
      <c r="DWP73"/>
      <c r="DWQ73"/>
      <c r="DWR73"/>
      <c r="DWS73"/>
      <c r="DWT73"/>
      <c r="DWU73"/>
      <c r="DWV73"/>
      <c r="DWW73"/>
      <c r="DWX73"/>
      <c r="DWY73"/>
      <c r="DWZ73"/>
      <c r="DXA73"/>
      <c r="DXB73"/>
      <c r="DXC73"/>
      <c r="DXD73"/>
      <c r="DXE73"/>
      <c r="DXF73"/>
      <c r="DXG73"/>
      <c r="DXH73"/>
      <c r="DXI73"/>
      <c r="DXJ73"/>
      <c r="DXK73"/>
      <c r="DXL73"/>
      <c r="DXM73"/>
      <c r="DXN73"/>
      <c r="DXO73"/>
      <c r="DXP73"/>
      <c r="DXQ73"/>
      <c r="DXR73"/>
      <c r="DXS73"/>
      <c r="DXT73"/>
      <c r="DXU73"/>
      <c r="DXV73"/>
      <c r="DXW73"/>
      <c r="DXX73"/>
      <c r="DXY73"/>
      <c r="DXZ73"/>
      <c r="DYA73"/>
      <c r="DYB73"/>
      <c r="DYC73"/>
      <c r="DYD73"/>
      <c r="DYE73"/>
      <c r="DYF73"/>
      <c r="DYG73"/>
      <c r="DYH73"/>
      <c r="DYI73"/>
      <c r="DYJ73"/>
      <c r="DYK73"/>
      <c r="DYL73"/>
      <c r="DYM73"/>
      <c r="DYN73"/>
      <c r="DYO73"/>
      <c r="DYP73"/>
      <c r="DYQ73"/>
      <c r="DYR73"/>
      <c r="DYS73"/>
      <c r="DYT73"/>
      <c r="DYU73"/>
      <c r="DYV73"/>
      <c r="DYW73"/>
      <c r="DYX73"/>
      <c r="DYY73"/>
      <c r="DYZ73"/>
      <c r="DZA73"/>
      <c r="DZB73"/>
      <c r="DZC73"/>
      <c r="DZD73"/>
      <c r="DZE73"/>
      <c r="DZF73"/>
      <c r="DZG73"/>
      <c r="DZH73"/>
      <c r="DZI73"/>
      <c r="DZJ73"/>
      <c r="DZK73"/>
      <c r="DZL73"/>
      <c r="DZM73"/>
      <c r="DZN73"/>
      <c r="DZO73"/>
      <c r="DZP73"/>
      <c r="DZQ73"/>
      <c r="DZR73"/>
      <c r="DZS73"/>
      <c r="DZT73"/>
      <c r="DZU73"/>
      <c r="DZV73"/>
      <c r="DZW73"/>
      <c r="DZX73"/>
      <c r="DZY73"/>
      <c r="DZZ73"/>
      <c r="EAA73"/>
      <c r="EAB73"/>
      <c r="EAC73"/>
      <c r="EAD73"/>
      <c r="EAE73"/>
      <c r="EAF73"/>
      <c r="EAG73"/>
      <c r="EAH73"/>
      <c r="EAI73"/>
      <c r="EAJ73"/>
      <c r="EAK73"/>
      <c r="EAL73"/>
      <c r="EAM73"/>
      <c r="EAN73"/>
      <c r="EAO73"/>
      <c r="EAP73"/>
      <c r="EAQ73"/>
      <c r="EAR73"/>
      <c r="EAS73"/>
      <c r="EAT73"/>
      <c r="EAU73"/>
      <c r="EAV73"/>
      <c r="EAW73"/>
      <c r="EAX73"/>
      <c r="EAY73"/>
      <c r="EAZ73"/>
      <c r="EBA73"/>
      <c r="EBB73"/>
      <c r="EBC73"/>
      <c r="EBD73"/>
      <c r="EBE73"/>
      <c r="EBF73"/>
      <c r="EBG73"/>
      <c r="EBH73"/>
      <c r="EBI73"/>
      <c r="EBJ73"/>
      <c r="EBK73"/>
      <c r="EBL73"/>
      <c r="EBM73"/>
      <c r="EBN73"/>
      <c r="EBO73"/>
      <c r="EBP73"/>
      <c r="EBQ73"/>
      <c r="EBR73"/>
      <c r="EBS73"/>
      <c r="EBT73"/>
      <c r="EBU73"/>
      <c r="EBV73"/>
      <c r="EBW73"/>
      <c r="EBX73"/>
      <c r="EBY73"/>
      <c r="EBZ73"/>
      <c r="ECA73"/>
      <c r="ECB73"/>
      <c r="ECC73"/>
      <c r="ECD73"/>
      <c r="ECE73"/>
      <c r="ECF73"/>
      <c r="ECG73"/>
      <c r="ECH73"/>
      <c r="ECI73"/>
      <c r="ECJ73"/>
      <c r="ECK73"/>
      <c r="ECL73"/>
      <c r="ECM73"/>
      <c r="ECN73"/>
      <c r="ECO73"/>
      <c r="ECP73"/>
      <c r="ECQ73"/>
      <c r="ECR73"/>
      <c r="ECS73"/>
      <c r="ECT73"/>
      <c r="ECU73"/>
      <c r="ECV73"/>
      <c r="ECW73"/>
      <c r="ECX73"/>
      <c r="ECY73"/>
      <c r="ECZ73"/>
      <c r="EDA73"/>
      <c r="EDB73"/>
      <c r="EDC73"/>
      <c r="EDD73"/>
      <c r="EDE73"/>
      <c r="EDF73"/>
      <c r="EDG73"/>
      <c r="EDH73"/>
      <c r="EDI73"/>
      <c r="EDJ73"/>
      <c r="EDK73"/>
      <c r="EDL73"/>
      <c r="EDM73"/>
      <c r="EDN73"/>
      <c r="EDO73"/>
      <c r="EDP73"/>
      <c r="EDQ73"/>
      <c r="EDR73"/>
      <c r="EDS73"/>
      <c r="EDT73"/>
      <c r="EDU73"/>
      <c r="EDV73"/>
      <c r="EDW73"/>
      <c r="EDX73"/>
      <c r="EDY73"/>
      <c r="EDZ73"/>
      <c r="EEA73"/>
      <c r="EEB73"/>
      <c r="EEC73"/>
      <c r="EED73"/>
      <c r="EEE73"/>
      <c r="EEF73"/>
      <c r="EEG73"/>
      <c r="EEH73"/>
      <c r="EEI73"/>
      <c r="EEJ73"/>
      <c r="EEK73"/>
      <c r="EEL73"/>
      <c r="EEM73"/>
      <c r="EEN73"/>
      <c r="EEO73"/>
      <c r="EEP73"/>
      <c r="EEQ73"/>
      <c r="EER73"/>
      <c r="EES73"/>
      <c r="EET73"/>
      <c r="EEU73"/>
      <c r="EEV73"/>
      <c r="EEW73"/>
      <c r="EEX73"/>
      <c r="EEY73"/>
      <c r="EEZ73"/>
      <c r="EFA73"/>
      <c r="EFB73"/>
      <c r="EFC73"/>
      <c r="EFD73"/>
      <c r="EFE73"/>
      <c r="EFF73"/>
      <c r="EFG73"/>
      <c r="EFH73"/>
      <c r="EFI73"/>
      <c r="EFJ73"/>
      <c r="EFK73"/>
      <c r="EFL73"/>
      <c r="EFM73"/>
      <c r="EFN73"/>
      <c r="EFO73"/>
      <c r="EFP73"/>
      <c r="EFQ73"/>
      <c r="EFR73"/>
      <c r="EFS73"/>
      <c r="EFT73"/>
      <c r="EFU73"/>
      <c r="EFV73"/>
      <c r="EFW73"/>
      <c r="EFX73"/>
      <c r="EFY73"/>
      <c r="EFZ73"/>
      <c r="EGA73"/>
      <c r="EGB73"/>
      <c r="EGC73"/>
      <c r="EGD73"/>
      <c r="EGE73"/>
      <c r="EGF73"/>
      <c r="EGG73"/>
      <c r="EGH73"/>
      <c r="EGI73"/>
      <c r="EGJ73"/>
      <c r="EGK73"/>
      <c r="EGL73"/>
      <c r="EGM73"/>
      <c r="EGN73"/>
      <c r="EGO73"/>
      <c r="EGP73"/>
      <c r="EGQ73"/>
      <c r="EGR73"/>
      <c r="EGS73"/>
      <c r="EGT73"/>
      <c r="EGU73"/>
      <c r="EGV73"/>
      <c r="EGW73"/>
      <c r="EGX73"/>
      <c r="EGY73"/>
      <c r="EGZ73"/>
      <c r="EHA73"/>
      <c r="EHB73"/>
      <c r="EHC73"/>
      <c r="EHD73"/>
      <c r="EHE73"/>
      <c r="EHF73"/>
      <c r="EHG73"/>
      <c r="EHH73"/>
      <c r="EHI73"/>
      <c r="EHJ73"/>
      <c r="EHK73"/>
      <c r="EHL73"/>
      <c r="EHM73"/>
      <c r="EHN73"/>
      <c r="EHO73"/>
      <c r="EHP73"/>
      <c r="EHQ73"/>
      <c r="EHR73"/>
      <c r="EHS73"/>
      <c r="EHT73"/>
      <c r="EHU73"/>
      <c r="EHV73"/>
      <c r="EHW73"/>
      <c r="EHX73"/>
      <c r="EHY73"/>
      <c r="EHZ73"/>
      <c r="EIA73"/>
      <c r="EIB73"/>
      <c r="EIC73"/>
      <c r="EID73"/>
      <c r="EIE73"/>
      <c r="EIF73"/>
      <c r="EIG73"/>
      <c r="EIH73"/>
      <c r="EII73"/>
      <c r="EIJ73"/>
      <c r="EIK73"/>
      <c r="EIL73"/>
      <c r="EIM73"/>
      <c r="EIN73"/>
      <c r="EIO73"/>
      <c r="EIP73"/>
      <c r="EIQ73"/>
      <c r="EIR73"/>
      <c r="EIS73"/>
      <c r="EIT73"/>
      <c r="EIU73"/>
      <c r="EIV73"/>
      <c r="EIW73"/>
      <c r="EIX73"/>
      <c r="EIY73"/>
      <c r="EIZ73"/>
      <c r="EJA73"/>
      <c r="EJB73"/>
      <c r="EJC73"/>
      <c r="EJD73"/>
      <c r="EJE73"/>
      <c r="EJF73"/>
      <c r="EJG73"/>
      <c r="EJH73"/>
      <c r="EJI73"/>
      <c r="EJJ73"/>
      <c r="EJK73"/>
      <c r="EJL73"/>
      <c r="EJM73"/>
      <c r="EJN73"/>
      <c r="EJO73"/>
      <c r="EJP73"/>
      <c r="EJQ73"/>
      <c r="EJR73"/>
      <c r="EJS73"/>
      <c r="EJT73"/>
      <c r="EJU73"/>
      <c r="EJV73"/>
      <c r="EJW73"/>
      <c r="EJX73"/>
      <c r="EJY73"/>
      <c r="EJZ73"/>
      <c r="EKA73"/>
      <c r="EKB73"/>
      <c r="EKC73"/>
      <c r="EKD73"/>
      <c r="EKE73"/>
      <c r="EKF73"/>
      <c r="EKG73"/>
      <c r="EKH73"/>
      <c r="EKI73"/>
      <c r="EKJ73"/>
      <c r="EKK73"/>
      <c r="EKL73"/>
      <c r="EKM73"/>
      <c r="EKN73"/>
      <c r="EKO73"/>
      <c r="EKP73"/>
      <c r="EKQ73"/>
      <c r="EKR73"/>
      <c r="EKS73"/>
      <c r="EKT73"/>
      <c r="EKU73"/>
      <c r="EKV73"/>
      <c r="EKW73"/>
      <c r="EKX73"/>
      <c r="EKY73"/>
      <c r="EKZ73"/>
      <c r="ELA73"/>
      <c r="ELB73"/>
      <c r="ELC73"/>
      <c r="ELD73"/>
      <c r="ELE73"/>
      <c r="ELF73"/>
      <c r="ELG73"/>
      <c r="ELH73"/>
      <c r="ELI73"/>
      <c r="ELJ73"/>
      <c r="ELK73"/>
      <c r="ELL73"/>
      <c r="ELM73"/>
      <c r="ELN73"/>
      <c r="ELO73"/>
      <c r="ELP73"/>
      <c r="ELQ73"/>
      <c r="ELR73"/>
      <c r="ELS73"/>
      <c r="ELT73"/>
      <c r="ELU73"/>
      <c r="ELV73"/>
      <c r="ELW73"/>
      <c r="ELX73"/>
      <c r="ELY73"/>
      <c r="ELZ73"/>
      <c r="EMA73"/>
      <c r="EMB73"/>
      <c r="EMC73"/>
      <c r="EMD73"/>
      <c r="EME73"/>
      <c r="EMF73"/>
      <c r="EMG73"/>
      <c r="EMH73"/>
      <c r="EMI73"/>
      <c r="EMJ73"/>
      <c r="EMK73"/>
      <c r="EML73"/>
      <c r="EMM73"/>
      <c r="EMN73"/>
      <c r="EMO73"/>
      <c r="EMP73"/>
      <c r="EMQ73"/>
      <c r="EMR73"/>
      <c r="EMS73"/>
      <c r="EMT73"/>
      <c r="EMU73"/>
      <c r="EMV73"/>
      <c r="EMW73"/>
      <c r="EMX73"/>
      <c r="EMY73"/>
      <c r="EMZ73"/>
      <c r="ENA73"/>
      <c r="ENB73"/>
      <c r="ENC73"/>
      <c r="END73"/>
      <c r="ENE73"/>
      <c r="ENF73"/>
      <c r="ENG73"/>
      <c r="ENH73"/>
      <c r="ENI73"/>
      <c r="ENJ73"/>
      <c r="ENK73"/>
      <c r="ENL73"/>
      <c r="ENM73"/>
      <c r="ENN73"/>
      <c r="ENO73"/>
      <c r="ENP73"/>
      <c r="ENQ73"/>
      <c r="ENR73"/>
      <c r="ENS73"/>
      <c r="ENT73"/>
      <c r="ENU73"/>
      <c r="ENV73"/>
      <c r="ENW73"/>
      <c r="ENX73"/>
      <c r="ENY73"/>
      <c r="ENZ73"/>
      <c r="EOA73"/>
      <c r="EOB73"/>
      <c r="EOC73"/>
      <c r="EOD73"/>
      <c r="EOE73"/>
      <c r="EOF73"/>
      <c r="EOG73"/>
      <c r="EOH73"/>
      <c r="EOI73"/>
      <c r="EOJ73"/>
      <c r="EOK73"/>
      <c r="EOL73"/>
      <c r="EOM73"/>
      <c r="EON73"/>
      <c r="EOO73"/>
      <c r="EOP73"/>
      <c r="EOQ73"/>
      <c r="EOR73"/>
      <c r="EOS73"/>
      <c r="EOT73"/>
      <c r="EOU73"/>
      <c r="EOV73"/>
      <c r="EOW73"/>
      <c r="EOX73"/>
      <c r="EOY73"/>
      <c r="EOZ73"/>
      <c r="EPA73"/>
      <c r="EPB73"/>
      <c r="EPC73"/>
      <c r="EPD73"/>
      <c r="EPE73"/>
      <c r="EPF73"/>
      <c r="EPG73"/>
      <c r="EPH73"/>
      <c r="EPI73"/>
      <c r="EPJ73"/>
      <c r="EPK73"/>
      <c r="EPL73"/>
      <c r="EPM73"/>
      <c r="EPN73"/>
      <c r="EPO73"/>
      <c r="EPP73"/>
      <c r="EPQ73"/>
      <c r="EPR73"/>
      <c r="EPS73"/>
      <c r="EPT73"/>
      <c r="EPU73"/>
      <c r="EPV73"/>
      <c r="EPW73"/>
      <c r="EPX73"/>
      <c r="EPY73"/>
      <c r="EPZ73"/>
      <c r="EQA73"/>
      <c r="EQB73"/>
      <c r="EQC73"/>
      <c r="EQD73"/>
      <c r="EQE73"/>
      <c r="EQF73"/>
      <c r="EQG73"/>
      <c r="EQH73"/>
      <c r="EQI73"/>
      <c r="EQJ73"/>
      <c r="EQK73"/>
      <c r="EQL73"/>
      <c r="EQM73"/>
      <c r="EQN73"/>
      <c r="EQO73"/>
      <c r="EQP73"/>
      <c r="EQQ73"/>
      <c r="EQR73"/>
      <c r="EQS73"/>
      <c r="EQT73"/>
      <c r="EQU73"/>
      <c r="EQV73"/>
      <c r="EQW73"/>
      <c r="EQX73"/>
      <c r="EQY73"/>
      <c r="EQZ73"/>
      <c r="ERA73"/>
      <c r="ERB73"/>
      <c r="ERC73"/>
      <c r="ERD73"/>
      <c r="ERE73"/>
      <c r="ERF73"/>
      <c r="ERG73"/>
      <c r="ERH73"/>
      <c r="ERI73"/>
      <c r="ERJ73"/>
      <c r="ERK73"/>
      <c r="ERL73"/>
      <c r="ERM73"/>
      <c r="ERN73"/>
      <c r="ERO73"/>
      <c r="ERP73"/>
      <c r="ERQ73"/>
      <c r="ERR73"/>
      <c r="ERS73"/>
      <c r="ERT73"/>
      <c r="ERU73"/>
      <c r="ERV73"/>
      <c r="ERW73"/>
      <c r="ERX73"/>
      <c r="ERY73"/>
      <c r="ERZ73"/>
      <c r="ESA73"/>
      <c r="ESB73"/>
      <c r="ESC73"/>
      <c r="ESD73"/>
      <c r="ESE73"/>
      <c r="ESF73"/>
      <c r="ESG73"/>
      <c r="ESH73"/>
      <c r="ESI73"/>
      <c r="ESJ73"/>
      <c r="ESK73"/>
      <c r="ESL73"/>
      <c r="ESM73"/>
      <c r="ESN73"/>
      <c r="ESO73"/>
      <c r="ESP73"/>
      <c r="ESQ73"/>
      <c r="ESR73"/>
      <c r="ESS73"/>
      <c r="EST73"/>
      <c r="ESU73"/>
      <c r="ESV73"/>
      <c r="ESW73"/>
      <c r="ESX73"/>
      <c r="ESY73"/>
      <c r="ESZ73"/>
      <c r="ETA73"/>
      <c r="ETB73"/>
      <c r="ETC73"/>
      <c r="ETD73"/>
      <c r="ETE73"/>
      <c r="ETF73"/>
      <c r="ETG73"/>
      <c r="ETH73"/>
      <c r="ETI73"/>
      <c r="ETJ73"/>
      <c r="ETK73"/>
      <c r="ETL73"/>
      <c r="ETM73"/>
      <c r="ETN73"/>
      <c r="ETO73"/>
      <c r="ETP73"/>
      <c r="ETQ73"/>
      <c r="ETR73"/>
      <c r="ETS73"/>
      <c r="ETT73"/>
      <c r="ETU73"/>
      <c r="ETV73"/>
      <c r="ETW73"/>
      <c r="ETX73"/>
      <c r="ETY73"/>
      <c r="ETZ73"/>
      <c r="EUA73"/>
      <c r="EUB73"/>
      <c r="EUC73"/>
      <c r="EUD73"/>
      <c r="EUE73"/>
      <c r="EUF73"/>
      <c r="EUG73"/>
      <c r="EUH73"/>
      <c r="EUI73"/>
      <c r="EUJ73"/>
      <c r="EUK73"/>
      <c r="EUL73"/>
      <c r="EUM73"/>
      <c r="EUN73"/>
      <c r="EUO73"/>
      <c r="EUP73"/>
      <c r="EUQ73"/>
      <c r="EUR73"/>
      <c r="EUS73"/>
      <c r="EUT73"/>
      <c r="EUU73"/>
      <c r="EUV73"/>
      <c r="EUW73"/>
      <c r="EUX73"/>
      <c r="EUY73"/>
      <c r="EUZ73"/>
      <c r="EVA73"/>
      <c r="EVB73"/>
      <c r="EVC73"/>
      <c r="EVD73"/>
      <c r="EVE73"/>
      <c r="EVF73"/>
      <c r="EVG73"/>
      <c r="EVH73"/>
      <c r="EVI73"/>
      <c r="EVJ73"/>
      <c r="EVK73"/>
      <c r="EVL73"/>
      <c r="EVM73"/>
      <c r="EVN73"/>
      <c r="EVO73"/>
      <c r="EVP73"/>
      <c r="EVQ73"/>
      <c r="EVR73"/>
      <c r="EVS73"/>
      <c r="EVT73"/>
      <c r="EVU73"/>
      <c r="EVV73"/>
      <c r="EVW73"/>
      <c r="EVX73"/>
      <c r="EVY73"/>
      <c r="EVZ73"/>
      <c r="EWA73"/>
      <c r="EWB73"/>
      <c r="EWC73"/>
      <c r="EWD73"/>
      <c r="EWE73"/>
      <c r="EWF73"/>
      <c r="EWG73"/>
      <c r="EWH73"/>
      <c r="EWI73"/>
      <c r="EWJ73"/>
      <c r="EWK73"/>
      <c r="EWL73"/>
      <c r="EWM73"/>
      <c r="EWN73"/>
      <c r="EWO73"/>
      <c r="EWP73"/>
      <c r="EWQ73"/>
      <c r="EWR73"/>
      <c r="EWS73"/>
      <c r="EWT73"/>
      <c r="EWU73"/>
      <c r="EWV73"/>
      <c r="EWW73"/>
      <c r="EWX73"/>
      <c r="EWY73"/>
      <c r="EWZ73"/>
      <c r="EXA73"/>
      <c r="EXB73"/>
      <c r="EXC73"/>
      <c r="EXD73"/>
      <c r="EXE73"/>
      <c r="EXF73"/>
      <c r="EXG73"/>
      <c r="EXH73"/>
      <c r="EXI73"/>
      <c r="EXJ73"/>
      <c r="EXK73"/>
      <c r="EXL73"/>
      <c r="EXM73"/>
      <c r="EXN73"/>
      <c r="EXO73"/>
      <c r="EXP73"/>
      <c r="EXQ73"/>
      <c r="EXR73"/>
      <c r="EXS73"/>
      <c r="EXT73"/>
      <c r="EXU73"/>
      <c r="EXV73"/>
      <c r="EXW73"/>
      <c r="EXX73"/>
      <c r="EXY73"/>
      <c r="EXZ73"/>
      <c r="EYA73"/>
      <c r="EYB73"/>
      <c r="EYC73"/>
      <c r="EYD73"/>
      <c r="EYE73"/>
      <c r="EYF73"/>
      <c r="EYG73"/>
      <c r="EYH73"/>
      <c r="EYI73"/>
      <c r="EYJ73"/>
      <c r="EYK73"/>
      <c r="EYL73"/>
      <c r="EYM73"/>
      <c r="EYN73"/>
      <c r="EYO73"/>
      <c r="EYP73"/>
      <c r="EYQ73"/>
      <c r="EYR73"/>
      <c r="EYS73"/>
      <c r="EYT73"/>
      <c r="EYU73"/>
      <c r="EYV73"/>
      <c r="EYW73"/>
      <c r="EYX73"/>
      <c r="EYY73"/>
      <c r="EYZ73"/>
      <c r="EZA73"/>
      <c r="EZB73"/>
      <c r="EZC73"/>
      <c r="EZD73"/>
      <c r="EZE73"/>
      <c r="EZF73"/>
      <c r="EZG73"/>
      <c r="EZH73"/>
      <c r="EZI73"/>
      <c r="EZJ73"/>
      <c r="EZK73"/>
      <c r="EZL73"/>
      <c r="EZM73"/>
      <c r="EZN73"/>
      <c r="EZO73"/>
      <c r="EZP73"/>
      <c r="EZQ73"/>
      <c r="EZR73"/>
      <c r="EZS73"/>
      <c r="EZT73"/>
      <c r="EZU73"/>
      <c r="EZV73"/>
      <c r="EZW73"/>
      <c r="EZX73"/>
      <c r="EZY73"/>
      <c r="EZZ73"/>
      <c r="FAA73"/>
      <c r="FAB73"/>
      <c r="FAC73"/>
      <c r="FAD73"/>
      <c r="FAE73"/>
      <c r="FAF73"/>
      <c r="FAG73"/>
      <c r="FAH73"/>
      <c r="FAI73"/>
      <c r="FAJ73"/>
      <c r="FAK73"/>
      <c r="FAL73"/>
      <c r="FAM73"/>
      <c r="FAN73"/>
      <c r="FAO73"/>
      <c r="FAP73"/>
      <c r="FAQ73"/>
      <c r="FAR73"/>
      <c r="FAS73"/>
      <c r="FAT73"/>
      <c r="FAU73"/>
      <c r="FAV73"/>
      <c r="FAW73"/>
      <c r="FAX73"/>
      <c r="FAY73"/>
      <c r="FAZ73"/>
      <c r="FBA73"/>
      <c r="FBB73"/>
      <c r="FBC73"/>
      <c r="FBD73"/>
      <c r="FBE73"/>
      <c r="FBF73"/>
      <c r="FBG73"/>
      <c r="FBH73"/>
      <c r="FBI73"/>
      <c r="FBJ73"/>
      <c r="FBK73"/>
      <c r="FBL73"/>
      <c r="FBM73"/>
      <c r="FBN73"/>
      <c r="FBO73"/>
      <c r="FBP73"/>
      <c r="FBQ73"/>
      <c r="FBR73"/>
      <c r="FBS73"/>
      <c r="FBT73"/>
      <c r="FBU73"/>
      <c r="FBV73"/>
      <c r="FBW73"/>
      <c r="FBX73"/>
      <c r="FBY73"/>
      <c r="FBZ73"/>
      <c r="FCA73"/>
      <c r="FCB73"/>
      <c r="FCC73"/>
      <c r="FCD73"/>
      <c r="FCE73"/>
      <c r="FCF73"/>
      <c r="FCG73"/>
      <c r="FCH73"/>
      <c r="FCI73"/>
      <c r="FCJ73"/>
      <c r="FCK73"/>
      <c r="FCL73"/>
      <c r="FCM73"/>
      <c r="FCN73"/>
      <c r="FCO73"/>
      <c r="FCP73"/>
      <c r="FCQ73"/>
      <c r="FCR73"/>
      <c r="FCS73"/>
      <c r="FCT73"/>
      <c r="FCU73"/>
      <c r="FCV73"/>
      <c r="FCW73"/>
      <c r="FCX73"/>
      <c r="FCY73"/>
      <c r="FCZ73"/>
      <c r="FDA73"/>
      <c r="FDB73"/>
      <c r="FDC73"/>
      <c r="FDD73"/>
      <c r="FDE73"/>
      <c r="FDF73"/>
      <c r="FDG73"/>
      <c r="FDH73"/>
      <c r="FDI73"/>
      <c r="FDJ73"/>
      <c r="FDK73"/>
      <c r="FDL73"/>
      <c r="FDM73"/>
      <c r="FDN73"/>
      <c r="FDO73"/>
      <c r="FDP73"/>
      <c r="FDQ73"/>
      <c r="FDR73"/>
      <c r="FDS73"/>
      <c r="FDT73"/>
      <c r="FDU73"/>
      <c r="FDV73"/>
      <c r="FDW73"/>
      <c r="FDX73"/>
      <c r="FDY73"/>
      <c r="FDZ73"/>
      <c r="FEA73"/>
      <c r="FEB73"/>
      <c r="FEC73"/>
      <c r="FED73"/>
      <c r="FEE73"/>
      <c r="FEF73"/>
      <c r="FEG73"/>
      <c r="FEH73"/>
      <c r="FEI73"/>
      <c r="FEJ73"/>
      <c r="FEK73"/>
      <c r="FEL73"/>
      <c r="FEM73"/>
      <c r="FEN73"/>
      <c r="FEO73"/>
      <c r="FEP73"/>
      <c r="FEQ73"/>
      <c r="FER73"/>
      <c r="FES73"/>
      <c r="FET73"/>
      <c r="FEU73"/>
      <c r="FEV73"/>
      <c r="FEW73"/>
      <c r="FEX73"/>
      <c r="FEY73"/>
      <c r="FEZ73"/>
      <c r="FFA73"/>
      <c r="FFB73"/>
      <c r="FFC73"/>
      <c r="FFD73"/>
      <c r="FFE73"/>
      <c r="FFF73"/>
      <c r="FFG73"/>
      <c r="FFH73"/>
      <c r="FFI73"/>
      <c r="FFJ73"/>
      <c r="FFK73"/>
      <c r="FFL73"/>
      <c r="FFM73"/>
      <c r="FFN73"/>
      <c r="FFO73"/>
      <c r="FFP73"/>
      <c r="FFQ73"/>
      <c r="FFR73"/>
      <c r="FFS73"/>
      <c r="FFT73"/>
      <c r="FFU73"/>
      <c r="FFV73"/>
      <c r="FFW73"/>
      <c r="FFX73"/>
      <c r="FFY73"/>
      <c r="FFZ73"/>
      <c r="FGA73"/>
      <c r="FGB73"/>
      <c r="FGC73"/>
      <c r="FGD73"/>
      <c r="FGE73"/>
      <c r="FGF73"/>
      <c r="FGG73"/>
      <c r="FGH73"/>
      <c r="FGI73"/>
      <c r="FGJ73"/>
      <c r="FGK73"/>
      <c r="FGL73"/>
      <c r="FGM73"/>
      <c r="FGN73"/>
      <c r="FGO73"/>
      <c r="FGP73"/>
      <c r="FGQ73"/>
      <c r="FGR73"/>
      <c r="FGS73"/>
      <c r="FGT73"/>
      <c r="FGU73"/>
      <c r="FGV73"/>
      <c r="FGW73"/>
      <c r="FGX73"/>
      <c r="FGY73"/>
      <c r="FGZ73"/>
      <c r="FHA73"/>
      <c r="FHB73"/>
      <c r="FHC73"/>
      <c r="FHD73"/>
      <c r="FHE73"/>
      <c r="FHF73"/>
      <c r="FHG73"/>
      <c r="FHH73"/>
      <c r="FHI73"/>
      <c r="FHJ73"/>
      <c r="FHK73"/>
      <c r="FHL73"/>
      <c r="FHM73"/>
      <c r="FHN73"/>
      <c r="FHO73"/>
      <c r="FHP73"/>
      <c r="FHQ73"/>
      <c r="FHR73"/>
      <c r="FHS73"/>
      <c r="FHT73"/>
      <c r="FHU73"/>
      <c r="FHV73"/>
      <c r="FHW73"/>
      <c r="FHX73"/>
      <c r="FHY73"/>
      <c r="FHZ73"/>
      <c r="FIA73"/>
      <c r="FIB73"/>
      <c r="FIC73"/>
      <c r="FID73"/>
      <c r="FIE73"/>
      <c r="FIF73"/>
      <c r="FIG73"/>
      <c r="FIH73"/>
      <c r="FII73"/>
      <c r="FIJ73"/>
      <c r="FIK73"/>
      <c r="FIL73"/>
      <c r="FIM73"/>
      <c r="FIN73"/>
      <c r="FIO73"/>
      <c r="FIP73"/>
      <c r="FIQ73"/>
      <c r="FIR73"/>
      <c r="FIS73"/>
      <c r="FIT73"/>
      <c r="FIU73"/>
      <c r="FIV73"/>
      <c r="FIW73"/>
      <c r="FIX73"/>
      <c r="FIY73"/>
      <c r="FIZ73"/>
      <c r="FJA73"/>
      <c r="FJB73"/>
      <c r="FJC73"/>
      <c r="FJD73"/>
      <c r="FJE73"/>
      <c r="FJF73"/>
      <c r="FJG73"/>
      <c r="FJH73"/>
      <c r="FJI73"/>
      <c r="FJJ73"/>
      <c r="FJK73"/>
      <c r="FJL73"/>
      <c r="FJM73"/>
      <c r="FJN73"/>
      <c r="FJO73"/>
      <c r="FJP73"/>
      <c r="FJQ73"/>
      <c r="FJR73"/>
      <c r="FJS73"/>
      <c r="FJT73"/>
      <c r="FJU73"/>
      <c r="FJV73"/>
      <c r="FJW73"/>
      <c r="FJX73"/>
      <c r="FJY73"/>
      <c r="FJZ73"/>
      <c r="FKA73"/>
      <c r="FKB73"/>
      <c r="FKC73"/>
      <c r="FKD73"/>
      <c r="FKE73"/>
      <c r="FKF73"/>
      <c r="FKG73"/>
      <c r="FKH73"/>
      <c r="FKI73"/>
      <c r="FKJ73"/>
      <c r="FKK73"/>
      <c r="FKL73"/>
      <c r="FKM73"/>
      <c r="FKN73"/>
      <c r="FKO73"/>
      <c r="FKP73"/>
      <c r="FKQ73"/>
      <c r="FKR73"/>
      <c r="FKS73"/>
      <c r="FKT73"/>
      <c r="FKU73"/>
      <c r="FKV73"/>
      <c r="FKW73"/>
      <c r="FKX73"/>
      <c r="FKY73"/>
      <c r="FKZ73"/>
      <c r="FLA73"/>
      <c r="FLB73"/>
      <c r="FLC73"/>
      <c r="FLD73"/>
      <c r="FLE73"/>
      <c r="FLF73"/>
      <c r="FLG73"/>
      <c r="FLH73"/>
      <c r="FLI73"/>
      <c r="FLJ73"/>
      <c r="FLK73"/>
      <c r="FLL73"/>
      <c r="FLM73"/>
      <c r="FLN73"/>
      <c r="FLO73"/>
      <c r="FLP73"/>
      <c r="FLQ73"/>
      <c r="FLR73"/>
      <c r="FLS73"/>
      <c r="FLT73"/>
      <c r="FLU73"/>
      <c r="FLV73"/>
      <c r="FLW73"/>
      <c r="FLX73"/>
      <c r="FLY73"/>
      <c r="FLZ73"/>
      <c r="FMA73"/>
      <c r="FMB73"/>
      <c r="FMC73"/>
      <c r="FMD73"/>
      <c r="FME73"/>
      <c r="FMF73"/>
      <c r="FMG73"/>
      <c r="FMH73"/>
      <c r="FMI73"/>
      <c r="FMJ73"/>
      <c r="FMK73"/>
      <c r="FML73"/>
      <c r="FMM73"/>
      <c r="FMN73"/>
      <c r="FMO73"/>
      <c r="FMP73"/>
      <c r="FMQ73"/>
      <c r="FMR73"/>
      <c r="FMS73"/>
      <c r="FMT73"/>
      <c r="FMU73"/>
      <c r="FMV73"/>
      <c r="FMW73"/>
      <c r="FMX73"/>
      <c r="FMY73"/>
      <c r="FMZ73"/>
      <c r="FNA73"/>
      <c r="FNB73"/>
      <c r="FNC73"/>
      <c r="FND73"/>
      <c r="FNE73"/>
      <c r="FNF73"/>
      <c r="FNG73"/>
      <c r="FNH73"/>
      <c r="FNI73"/>
      <c r="FNJ73"/>
      <c r="FNK73"/>
      <c r="FNL73"/>
      <c r="FNM73"/>
      <c r="FNN73"/>
      <c r="FNO73"/>
      <c r="FNP73"/>
      <c r="FNQ73"/>
      <c r="FNR73"/>
      <c r="FNS73"/>
      <c r="FNT73"/>
      <c r="FNU73"/>
      <c r="FNV73"/>
      <c r="FNW73"/>
      <c r="FNX73"/>
      <c r="FNY73"/>
      <c r="FNZ73"/>
      <c r="FOA73"/>
      <c r="FOB73"/>
      <c r="FOC73"/>
      <c r="FOD73"/>
      <c r="FOE73"/>
      <c r="FOF73"/>
      <c r="FOG73"/>
      <c r="FOH73"/>
      <c r="FOI73"/>
      <c r="FOJ73"/>
      <c r="FOK73"/>
      <c r="FOL73"/>
      <c r="FOM73"/>
      <c r="FON73"/>
      <c r="FOO73"/>
      <c r="FOP73"/>
      <c r="FOQ73"/>
      <c r="FOR73"/>
      <c r="FOS73"/>
      <c r="FOT73"/>
      <c r="FOU73"/>
      <c r="FOV73"/>
      <c r="FOW73"/>
      <c r="FOX73"/>
      <c r="FOY73"/>
      <c r="FOZ73"/>
      <c r="FPA73"/>
      <c r="FPB73"/>
      <c r="FPC73"/>
      <c r="FPD73"/>
      <c r="FPE73"/>
      <c r="FPF73"/>
      <c r="FPG73"/>
      <c r="FPH73"/>
      <c r="FPI73"/>
      <c r="FPJ73"/>
      <c r="FPK73"/>
      <c r="FPL73"/>
      <c r="FPM73"/>
      <c r="FPN73"/>
      <c r="FPO73"/>
      <c r="FPP73"/>
      <c r="FPQ73"/>
      <c r="FPR73"/>
      <c r="FPS73"/>
      <c r="FPT73"/>
      <c r="FPU73"/>
      <c r="FPV73"/>
      <c r="FPW73"/>
      <c r="FPX73"/>
      <c r="FPY73"/>
      <c r="FPZ73"/>
      <c r="FQA73"/>
      <c r="FQB73"/>
      <c r="FQC73"/>
      <c r="FQD73"/>
      <c r="FQE73"/>
      <c r="FQF73"/>
      <c r="FQG73"/>
      <c r="FQH73"/>
      <c r="FQI73"/>
      <c r="FQJ73"/>
      <c r="FQK73"/>
      <c r="FQL73"/>
      <c r="FQM73"/>
      <c r="FQN73"/>
      <c r="FQO73"/>
      <c r="FQP73"/>
      <c r="FQQ73"/>
      <c r="FQR73"/>
      <c r="FQS73"/>
      <c r="FQT73"/>
      <c r="FQU73"/>
      <c r="FQV73"/>
      <c r="FQW73"/>
      <c r="FQX73"/>
      <c r="FQY73"/>
      <c r="FQZ73"/>
      <c r="FRA73"/>
      <c r="FRB73"/>
      <c r="FRC73"/>
      <c r="FRD73"/>
      <c r="FRE73"/>
      <c r="FRF73"/>
      <c r="FRG73"/>
      <c r="FRH73"/>
      <c r="FRI73"/>
      <c r="FRJ73"/>
      <c r="FRK73"/>
      <c r="FRL73"/>
      <c r="FRM73"/>
      <c r="FRN73"/>
      <c r="FRO73"/>
      <c r="FRP73"/>
      <c r="FRQ73"/>
      <c r="FRR73"/>
      <c r="FRS73"/>
      <c r="FRT73"/>
      <c r="FRU73"/>
      <c r="FRV73"/>
      <c r="FRW73"/>
      <c r="FRX73"/>
      <c r="FRY73"/>
      <c r="FRZ73"/>
      <c r="FSA73"/>
      <c r="FSB73"/>
      <c r="FSC73"/>
      <c r="FSD73"/>
      <c r="FSE73"/>
      <c r="FSF73"/>
      <c r="FSG73"/>
      <c r="FSH73"/>
      <c r="FSI73"/>
      <c r="FSJ73"/>
      <c r="FSK73"/>
      <c r="FSL73"/>
      <c r="FSM73"/>
      <c r="FSN73"/>
      <c r="FSO73"/>
      <c r="FSP73"/>
      <c r="FSQ73"/>
      <c r="FSR73"/>
      <c r="FSS73"/>
      <c r="FST73"/>
      <c r="FSU73"/>
      <c r="FSV73"/>
      <c r="FSW73"/>
      <c r="FSX73"/>
      <c r="FSY73"/>
      <c r="FSZ73"/>
      <c r="FTA73"/>
      <c r="FTB73"/>
      <c r="FTC73"/>
      <c r="FTD73"/>
      <c r="FTE73"/>
      <c r="FTF73"/>
      <c r="FTG73"/>
      <c r="FTH73"/>
      <c r="FTI73"/>
      <c r="FTJ73"/>
      <c r="FTK73"/>
      <c r="FTL73"/>
      <c r="FTM73"/>
      <c r="FTN73"/>
      <c r="FTO73"/>
      <c r="FTP73"/>
      <c r="FTQ73"/>
      <c r="FTR73"/>
      <c r="FTS73"/>
      <c r="FTT73"/>
      <c r="FTU73"/>
      <c r="FTV73"/>
      <c r="FTW73"/>
      <c r="FTX73"/>
      <c r="FTY73"/>
      <c r="FTZ73"/>
      <c r="FUA73"/>
      <c r="FUB73"/>
      <c r="FUC73"/>
      <c r="FUD73"/>
      <c r="FUE73"/>
      <c r="FUF73"/>
      <c r="FUG73"/>
      <c r="FUH73"/>
      <c r="FUI73"/>
      <c r="FUJ73"/>
      <c r="FUK73"/>
      <c r="FUL73"/>
      <c r="FUM73"/>
      <c r="FUN73"/>
      <c r="FUO73"/>
      <c r="FUP73"/>
      <c r="FUQ73"/>
      <c r="FUR73"/>
      <c r="FUS73"/>
      <c r="FUT73"/>
      <c r="FUU73"/>
      <c r="FUV73"/>
      <c r="FUW73"/>
      <c r="FUX73"/>
      <c r="FUY73"/>
      <c r="FUZ73"/>
      <c r="FVA73"/>
      <c r="FVB73"/>
      <c r="FVC73"/>
      <c r="FVD73"/>
      <c r="FVE73"/>
      <c r="FVF73"/>
      <c r="FVG73"/>
      <c r="FVH73"/>
      <c r="FVI73"/>
      <c r="FVJ73"/>
      <c r="FVK73"/>
      <c r="FVL73"/>
      <c r="FVM73"/>
      <c r="FVN73"/>
      <c r="FVO73"/>
      <c r="FVP73"/>
      <c r="FVQ73"/>
      <c r="FVR73"/>
      <c r="FVS73"/>
      <c r="FVT73"/>
      <c r="FVU73"/>
      <c r="FVV73"/>
      <c r="FVW73"/>
      <c r="FVX73"/>
      <c r="FVY73"/>
      <c r="FVZ73"/>
      <c r="FWA73"/>
      <c r="FWB73"/>
      <c r="FWC73"/>
      <c r="FWD73"/>
      <c r="FWE73"/>
      <c r="FWF73"/>
      <c r="FWG73"/>
      <c r="FWH73"/>
      <c r="FWI73"/>
      <c r="FWJ73"/>
      <c r="FWK73"/>
      <c r="FWL73"/>
      <c r="FWM73"/>
      <c r="FWN73"/>
      <c r="FWO73"/>
      <c r="FWP73"/>
      <c r="FWQ73"/>
      <c r="FWR73"/>
      <c r="FWS73"/>
      <c r="FWT73"/>
      <c r="FWU73"/>
      <c r="FWV73"/>
      <c r="FWW73"/>
      <c r="FWX73"/>
      <c r="FWY73"/>
      <c r="FWZ73"/>
      <c r="FXA73"/>
      <c r="FXB73"/>
      <c r="FXC73"/>
      <c r="FXD73"/>
      <c r="FXE73"/>
      <c r="FXF73"/>
      <c r="FXG73"/>
      <c r="FXH73"/>
      <c r="FXI73"/>
      <c r="FXJ73"/>
      <c r="FXK73"/>
      <c r="FXL73"/>
      <c r="FXM73"/>
      <c r="FXN73"/>
      <c r="FXO73"/>
      <c r="FXP73"/>
      <c r="FXQ73"/>
      <c r="FXR73"/>
      <c r="FXS73"/>
      <c r="FXT73"/>
      <c r="FXU73"/>
      <c r="FXV73"/>
      <c r="FXW73"/>
      <c r="FXX73"/>
      <c r="FXY73"/>
      <c r="FXZ73"/>
      <c r="FYA73"/>
      <c r="FYB73"/>
      <c r="FYC73"/>
      <c r="FYD73"/>
      <c r="FYE73"/>
      <c r="FYF73"/>
      <c r="FYG73"/>
      <c r="FYH73"/>
      <c r="FYI73"/>
      <c r="FYJ73"/>
      <c r="FYK73"/>
      <c r="FYL73"/>
      <c r="FYM73"/>
      <c r="FYN73"/>
      <c r="FYO73"/>
      <c r="FYP73"/>
      <c r="FYQ73"/>
      <c r="FYR73"/>
      <c r="FYS73"/>
      <c r="FYT73"/>
      <c r="FYU73"/>
      <c r="FYV73"/>
      <c r="FYW73"/>
      <c r="FYX73"/>
      <c r="FYY73"/>
      <c r="FYZ73"/>
      <c r="FZA73"/>
      <c r="FZB73"/>
      <c r="FZC73"/>
      <c r="FZD73"/>
      <c r="FZE73"/>
      <c r="FZF73"/>
      <c r="FZG73"/>
      <c r="FZH73"/>
      <c r="FZI73"/>
      <c r="FZJ73"/>
      <c r="FZK73"/>
      <c r="FZL73"/>
      <c r="FZM73"/>
      <c r="FZN73"/>
      <c r="FZO73"/>
      <c r="FZP73"/>
      <c r="FZQ73"/>
      <c r="FZR73"/>
      <c r="FZS73"/>
      <c r="FZT73"/>
      <c r="FZU73"/>
      <c r="FZV73"/>
      <c r="FZW73"/>
      <c r="FZX73"/>
      <c r="FZY73"/>
      <c r="FZZ73"/>
      <c r="GAA73"/>
      <c r="GAB73"/>
      <c r="GAC73"/>
      <c r="GAD73"/>
      <c r="GAE73"/>
      <c r="GAF73"/>
      <c r="GAG73"/>
      <c r="GAH73"/>
      <c r="GAI73"/>
      <c r="GAJ73"/>
      <c r="GAK73"/>
      <c r="GAL73"/>
      <c r="GAM73"/>
      <c r="GAN73"/>
      <c r="GAO73"/>
      <c r="GAP73"/>
      <c r="GAQ73"/>
      <c r="GAR73"/>
      <c r="GAS73"/>
      <c r="GAT73"/>
      <c r="GAU73"/>
      <c r="GAV73"/>
      <c r="GAW73"/>
      <c r="GAX73"/>
      <c r="GAY73"/>
      <c r="GAZ73"/>
      <c r="GBA73"/>
      <c r="GBB73"/>
      <c r="GBC73"/>
      <c r="GBD73"/>
      <c r="GBE73"/>
      <c r="GBF73"/>
      <c r="GBG73"/>
      <c r="GBH73"/>
      <c r="GBI73"/>
      <c r="GBJ73"/>
      <c r="GBK73"/>
      <c r="GBL73"/>
      <c r="GBM73"/>
      <c r="GBN73"/>
      <c r="GBO73"/>
      <c r="GBP73"/>
      <c r="GBQ73"/>
      <c r="GBR73"/>
      <c r="GBS73"/>
      <c r="GBT73"/>
      <c r="GBU73"/>
      <c r="GBV73"/>
      <c r="GBW73"/>
      <c r="GBX73"/>
      <c r="GBY73"/>
      <c r="GBZ73"/>
      <c r="GCA73"/>
      <c r="GCB73"/>
      <c r="GCC73"/>
      <c r="GCD73"/>
      <c r="GCE73"/>
      <c r="GCF73"/>
      <c r="GCG73"/>
      <c r="GCH73"/>
      <c r="GCI73"/>
      <c r="GCJ73"/>
      <c r="GCK73"/>
      <c r="GCL73"/>
      <c r="GCM73"/>
      <c r="GCN73"/>
      <c r="GCO73"/>
      <c r="GCP73"/>
      <c r="GCQ73"/>
      <c r="GCR73"/>
      <c r="GCS73"/>
      <c r="GCT73"/>
      <c r="GCU73"/>
      <c r="GCV73"/>
      <c r="GCW73"/>
      <c r="GCX73"/>
      <c r="GCY73"/>
      <c r="GCZ73"/>
      <c r="GDA73"/>
      <c r="GDB73"/>
      <c r="GDC73"/>
      <c r="GDD73"/>
      <c r="GDE73"/>
      <c r="GDF73"/>
      <c r="GDG73"/>
      <c r="GDH73"/>
      <c r="GDI73"/>
      <c r="GDJ73"/>
      <c r="GDK73"/>
      <c r="GDL73"/>
      <c r="GDM73"/>
      <c r="GDN73"/>
      <c r="GDO73"/>
      <c r="GDP73"/>
      <c r="GDQ73"/>
      <c r="GDR73"/>
      <c r="GDS73"/>
      <c r="GDT73"/>
      <c r="GDU73"/>
      <c r="GDV73"/>
      <c r="GDW73"/>
      <c r="GDX73"/>
      <c r="GDY73"/>
      <c r="GDZ73"/>
      <c r="GEA73"/>
      <c r="GEB73"/>
      <c r="GEC73"/>
      <c r="GED73"/>
      <c r="GEE73"/>
      <c r="GEF73"/>
      <c r="GEG73"/>
      <c r="GEH73"/>
      <c r="GEI73"/>
      <c r="GEJ73"/>
      <c r="GEK73"/>
      <c r="GEL73"/>
      <c r="GEM73"/>
      <c r="GEN73"/>
      <c r="GEO73"/>
      <c r="GEP73"/>
      <c r="GEQ73"/>
      <c r="GER73"/>
      <c r="GES73"/>
      <c r="GET73"/>
      <c r="GEU73"/>
      <c r="GEV73"/>
      <c r="GEW73"/>
      <c r="GEX73"/>
      <c r="GEY73"/>
      <c r="GEZ73"/>
      <c r="GFA73"/>
      <c r="GFB73"/>
      <c r="GFC73"/>
      <c r="GFD73"/>
      <c r="GFE73"/>
      <c r="GFF73"/>
      <c r="GFG73"/>
      <c r="GFH73"/>
      <c r="GFI73"/>
      <c r="GFJ73"/>
      <c r="GFK73"/>
      <c r="GFL73"/>
      <c r="GFM73"/>
      <c r="GFN73"/>
      <c r="GFO73"/>
      <c r="GFP73"/>
      <c r="GFQ73"/>
      <c r="GFR73"/>
      <c r="GFS73"/>
      <c r="GFT73"/>
      <c r="GFU73"/>
      <c r="GFV73"/>
      <c r="GFW73"/>
      <c r="GFX73"/>
      <c r="GFY73"/>
      <c r="GFZ73"/>
      <c r="GGA73"/>
      <c r="GGB73"/>
      <c r="GGC73"/>
      <c r="GGD73"/>
      <c r="GGE73"/>
      <c r="GGF73"/>
      <c r="GGG73"/>
      <c r="GGH73"/>
      <c r="GGI73"/>
      <c r="GGJ73"/>
      <c r="GGK73"/>
      <c r="GGL73"/>
      <c r="GGM73"/>
      <c r="GGN73"/>
      <c r="GGO73"/>
      <c r="GGP73"/>
      <c r="GGQ73"/>
      <c r="GGR73"/>
      <c r="GGS73"/>
      <c r="GGT73"/>
      <c r="GGU73"/>
      <c r="GGV73"/>
      <c r="GGW73"/>
      <c r="GGX73"/>
      <c r="GGY73"/>
      <c r="GGZ73"/>
      <c r="GHA73"/>
      <c r="GHB73"/>
      <c r="GHC73"/>
      <c r="GHD73"/>
      <c r="GHE73"/>
      <c r="GHF73"/>
      <c r="GHG73"/>
      <c r="GHH73"/>
      <c r="GHI73"/>
      <c r="GHJ73"/>
      <c r="GHK73"/>
      <c r="GHL73"/>
      <c r="GHM73"/>
      <c r="GHN73"/>
      <c r="GHO73"/>
      <c r="GHP73"/>
      <c r="GHQ73"/>
      <c r="GHR73"/>
      <c r="GHS73"/>
      <c r="GHT73"/>
      <c r="GHU73"/>
      <c r="GHV73"/>
      <c r="GHW73"/>
      <c r="GHX73"/>
      <c r="GHY73"/>
      <c r="GHZ73"/>
      <c r="GIA73"/>
      <c r="GIB73"/>
      <c r="GIC73"/>
      <c r="GID73"/>
      <c r="GIE73"/>
      <c r="GIF73"/>
      <c r="GIG73"/>
      <c r="GIH73"/>
      <c r="GII73"/>
      <c r="GIJ73"/>
      <c r="GIK73"/>
      <c r="GIL73"/>
      <c r="GIM73"/>
      <c r="GIN73"/>
      <c r="GIO73"/>
      <c r="GIP73"/>
      <c r="GIQ73"/>
      <c r="GIR73"/>
      <c r="GIS73"/>
      <c r="GIT73"/>
      <c r="GIU73"/>
      <c r="GIV73"/>
      <c r="GIW73"/>
      <c r="GIX73"/>
      <c r="GIY73"/>
      <c r="GIZ73"/>
      <c r="GJA73"/>
      <c r="GJB73"/>
      <c r="GJC73"/>
      <c r="GJD73"/>
      <c r="GJE73"/>
      <c r="GJF73"/>
      <c r="GJG73"/>
      <c r="GJH73"/>
      <c r="GJI73"/>
      <c r="GJJ73"/>
      <c r="GJK73"/>
      <c r="GJL73"/>
      <c r="GJM73"/>
      <c r="GJN73"/>
      <c r="GJO73"/>
      <c r="GJP73"/>
      <c r="GJQ73"/>
      <c r="GJR73"/>
      <c r="GJS73"/>
      <c r="GJT73"/>
      <c r="GJU73"/>
      <c r="GJV73"/>
      <c r="GJW73"/>
      <c r="GJX73"/>
      <c r="GJY73"/>
      <c r="GJZ73"/>
      <c r="GKA73"/>
      <c r="GKB73"/>
      <c r="GKC73"/>
      <c r="GKD73"/>
      <c r="GKE73"/>
      <c r="GKF73"/>
      <c r="GKG73"/>
      <c r="GKH73"/>
      <c r="GKI73"/>
      <c r="GKJ73"/>
      <c r="GKK73"/>
      <c r="GKL73"/>
      <c r="GKM73"/>
      <c r="GKN73"/>
      <c r="GKO73"/>
      <c r="GKP73"/>
      <c r="GKQ73"/>
      <c r="GKR73"/>
      <c r="GKS73"/>
      <c r="GKT73"/>
      <c r="GKU73"/>
      <c r="GKV73"/>
      <c r="GKW73"/>
      <c r="GKX73"/>
      <c r="GKY73"/>
      <c r="GKZ73"/>
      <c r="GLA73"/>
      <c r="GLB73"/>
      <c r="GLC73"/>
      <c r="GLD73"/>
      <c r="GLE73"/>
      <c r="GLF73"/>
      <c r="GLG73"/>
      <c r="GLH73"/>
      <c r="GLI73"/>
      <c r="GLJ73"/>
      <c r="GLK73"/>
      <c r="GLL73"/>
      <c r="GLM73"/>
      <c r="GLN73"/>
      <c r="GLO73"/>
      <c r="GLP73"/>
      <c r="GLQ73"/>
      <c r="GLR73"/>
      <c r="GLS73"/>
      <c r="GLT73"/>
      <c r="GLU73"/>
      <c r="GLV73"/>
      <c r="GLW73"/>
      <c r="GLX73"/>
      <c r="GLY73"/>
      <c r="GLZ73"/>
      <c r="GMA73"/>
      <c r="GMB73"/>
      <c r="GMC73"/>
      <c r="GMD73"/>
      <c r="GME73"/>
      <c r="GMF73"/>
      <c r="GMG73"/>
      <c r="GMH73"/>
      <c r="GMI73"/>
      <c r="GMJ73"/>
      <c r="GMK73"/>
      <c r="GML73"/>
      <c r="GMM73"/>
      <c r="GMN73"/>
      <c r="GMO73"/>
      <c r="GMP73"/>
      <c r="GMQ73"/>
      <c r="GMR73"/>
      <c r="GMS73"/>
      <c r="GMT73"/>
      <c r="GMU73"/>
      <c r="GMV73"/>
      <c r="GMW73"/>
      <c r="GMX73"/>
      <c r="GMY73"/>
      <c r="GMZ73"/>
      <c r="GNA73"/>
      <c r="GNB73"/>
      <c r="GNC73"/>
      <c r="GND73"/>
      <c r="GNE73"/>
      <c r="GNF73"/>
      <c r="GNG73"/>
      <c r="GNH73"/>
      <c r="GNI73"/>
      <c r="GNJ73"/>
      <c r="GNK73"/>
      <c r="GNL73"/>
      <c r="GNM73"/>
      <c r="GNN73"/>
      <c r="GNO73"/>
      <c r="GNP73"/>
      <c r="GNQ73"/>
      <c r="GNR73"/>
      <c r="GNS73"/>
      <c r="GNT73"/>
      <c r="GNU73"/>
      <c r="GNV73"/>
      <c r="GNW73"/>
      <c r="GNX73"/>
      <c r="GNY73"/>
      <c r="GNZ73"/>
      <c r="GOA73"/>
      <c r="GOB73"/>
      <c r="GOC73"/>
      <c r="GOD73"/>
      <c r="GOE73"/>
      <c r="GOF73"/>
      <c r="GOG73"/>
      <c r="GOH73"/>
      <c r="GOI73"/>
      <c r="GOJ73"/>
      <c r="GOK73"/>
      <c r="GOL73"/>
      <c r="GOM73"/>
      <c r="GON73"/>
      <c r="GOO73"/>
      <c r="GOP73"/>
      <c r="GOQ73"/>
      <c r="GOR73"/>
      <c r="GOS73"/>
      <c r="GOT73"/>
      <c r="GOU73"/>
      <c r="GOV73"/>
      <c r="GOW73"/>
      <c r="GOX73"/>
      <c r="GOY73"/>
      <c r="GOZ73"/>
      <c r="GPA73"/>
      <c r="GPB73"/>
      <c r="GPC73"/>
      <c r="GPD73"/>
      <c r="GPE73"/>
      <c r="GPF73"/>
      <c r="GPG73"/>
      <c r="GPH73"/>
      <c r="GPI73"/>
      <c r="GPJ73"/>
      <c r="GPK73"/>
      <c r="GPL73"/>
      <c r="GPM73"/>
      <c r="GPN73"/>
      <c r="GPO73"/>
      <c r="GPP73"/>
      <c r="GPQ73"/>
      <c r="GPR73"/>
      <c r="GPS73"/>
      <c r="GPT73"/>
      <c r="GPU73"/>
      <c r="GPV73"/>
      <c r="GPW73"/>
      <c r="GPX73"/>
      <c r="GPY73"/>
      <c r="GPZ73"/>
      <c r="GQA73"/>
      <c r="GQB73"/>
      <c r="GQC73"/>
      <c r="GQD73"/>
      <c r="GQE73"/>
      <c r="GQF73"/>
      <c r="GQG73"/>
      <c r="GQH73"/>
      <c r="GQI73"/>
      <c r="GQJ73"/>
      <c r="GQK73"/>
      <c r="GQL73"/>
      <c r="GQM73"/>
      <c r="GQN73"/>
      <c r="GQO73"/>
      <c r="GQP73"/>
      <c r="GQQ73"/>
      <c r="GQR73"/>
      <c r="GQS73"/>
      <c r="GQT73"/>
      <c r="GQU73"/>
      <c r="GQV73"/>
      <c r="GQW73"/>
      <c r="GQX73"/>
      <c r="GQY73"/>
      <c r="GQZ73"/>
      <c r="GRA73"/>
      <c r="GRB73"/>
      <c r="GRC73"/>
      <c r="GRD73"/>
      <c r="GRE73"/>
      <c r="GRF73"/>
      <c r="GRG73"/>
      <c r="GRH73"/>
      <c r="GRI73"/>
      <c r="GRJ73"/>
      <c r="GRK73"/>
      <c r="GRL73"/>
      <c r="GRM73"/>
      <c r="GRN73"/>
      <c r="GRO73"/>
      <c r="GRP73"/>
      <c r="GRQ73"/>
      <c r="GRR73"/>
      <c r="GRS73"/>
      <c r="GRT73"/>
      <c r="GRU73"/>
      <c r="GRV73"/>
      <c r="GRW73"/>
      <c r="GRX73"/>
      <c r="GRY73"/>
      <c r="GRZ73"/>
      <c r="GSA73"/>
      <c r="GSB73"/>
      <c r="GSC73"/>
      <c r="GSD73"/>
      <c r="GSE73"/>
      <c r="GSF73"/>
      <c r="GSG73"/>
      <c r="GSH73"/>
      <c r="GSI73"/>
      <c r="GSJ73"/>
      <c r="GSK73"/>
      <c r="GSL73"/>
      <c r="GSM73"/>
      <c r="GSN73"/>
      <c r="GSO73"/>
      <c r="GSP73"/>
      <c r="GSQ73"/>
      <c r="GSR73"/>
      <c r="GSS73"/>
      <c r="GST73"/>
      <c r="GSU73"/>
      <c r="GSV73"/>
      <c r="GSW73"/>
      <c r="GSX73"/>
      <c r="GSY73"/>
      <c r="GSZ73"/>
      <c r="GTA73"/>
      <c r="GTB73"/>
      <c r="GTC73"/>
      <c r="GTD73"/>
      <c r="GTE73"/>
      <c r="GTF73"/>
      <c r="GTG73"/>
      <c r="GTH73"/>
      <c r="GTI73"/>
      <c r="GTJ73"/>
      <c r="GTK73"/>
      <c r="GTL73"/>
      <c r="GTM73"/>
      <c r="GTN73"/>
      <c r="GTO73"/>
      <c r="GTP73"/>
      <c r="GTQ73"/>
      <c r="GTR73"/>
      <c r="GTS73"/>
      <c r="GTT73"/>
      <c r="GTU73"/>
      <c r="GTV73"/>
      <c r="GTW73"/>
      <c r="GTX73"/>
      <c r="GTY73"/>
      <c r="GTZ73"/>
      <c r="GUA73"/>
      <c r="GUB73"/>
      <c r="GUC73"/>
      <c r="GUD73"/>
      <c r="GUE73"/>
      <c r="GUF73"/>
      <c r="GUG73"/>
      <c r="GUH73"/>
      <c r="GUI73"/>
      <c r="GUJ73"/>
      <c r="GUK73"/>
      <c r="GUL73"/>
      <c r="GUM73"/>
      <c r="GUN73"/>
      <c r="GUO73"/>
      <c r="GUP73"/>
      <c r="GUQ73"/>
      <c r="GUR73"/>
      <c r="GUS73"/>
      <c r="GUT73"/>
      <c r="GUU73"/>
      <c r="GUV73"/>
      <c r="GUW73"/>
      <c r="GUX73"/>
      <c r="GUY73"/>
      <c r="GUZ73"/>
      <c r="GVA73"/>
      <c r="GVB73"/>
      <c r="GVC73"/>
      <c r="GVD73"/>
      <c r="GVE73"/>
      <c r="GVF73"/>
      <c r="GVG73"/>
      <c r="GVH73"/>
      <c r="GVI73"/>
      <c r="GVJ73"/>
      <c r="GVK73"/>
      <c r="GVL73"/>
      <c r="GVM73"/>
      <c r="GVN73"/>
      <c r="GVO73"/>
      <c r="GVP73"/>
      <c r="GVQ73"/>
      <c r="GVR73"/>
      <c r="GVS73"/>
      <c r="GVT73"/>
      <c r="GVU73"/>
      <c r="GVV73"/>
      <c r="GVW73"/>
      <c r="GVX73"/>
      <c r="GVY73"/>
      <c r="GVZ73"/>
      <c r="GWA73"/>
      <c r="GWB73"/>
      <c r="GWC73"/>
      <c r="GWD73"/>
      <c r="GWE73"/>
      <c r="GWF73"/>
      <c r="GWG73"/>
      <c r="GWH73"/>
      <c r="GWI73"/>
      <c r="GWJ73"/>
      <c r="GWK73"/>
      <c r="GWL73"/>
      <c r="GWM73"/>
      <c r="GWN73"/>
      <c r="GWO73"/>
      <c r="GWP73"/>
      <c r="GWQ73"/>
      <c r="GWR73"/>
      <c r="GWS73"/>
      <c r="GWT73"/>
      <c r="GWU73"/>
      <c r="GWV73"/>
      <c r="GWW73"/>
      <c r="GWX73"/>
      <c r="GWY73"/>
      <c r="GWZ73"/>
      <c r="GXA73"/>
      <c r="GXB73"/>
      <c r="GXC73"/>
      <c r="GXD73"/>
      <c r="GXE73"/>
      <c r="GXF73"/>
      <c r="GXG73"/>
      <c r="GXH73"/>
      <c r="GXI73"/>
      <c r="GXJ73"/>
      <c r="GXK73"/>
      <c r="GXL73"/>
      <c r="GXM73"/>
      <c r="GXN73"/>
      <c r="GXO73"/>
      <c r="GXP73"/>
      <c r="GXQ73"/>
      <c r="GXR73"/>
      <c r="GXS73"/>
      <c r="GXT73"/>
      <c r="GXU73"/>
      <c r="GXV73"/>
      <c r="GXW73"/>
      <c r="GXX73"/>
      <c r="GXY73"/>
      <c r="GXZ73"/>
      <c r="GYA73"/>
      <c r="GYB73"/>
      <c r="GYC73"/>
      <c r="GYD73"/>
      <c r="GYE73"/>
      <c r="GYF73"/>
      <c r="GYG73"/>
      <c r="GYH73"/>
      <c r="GYI73"/>
      <c r="GYJ73"/>
      <c r="GYK73"/>
      <c r="GYL73"/>
      <c r="GYM73"/>
      <c r="GYN73"/>
      <c r="GYO73"/>
      <c r="GYP73"/>
      <c r="GYQ73"/>
      <c r="GYR73"/>
      <c r="GYS73"/>
      <c r="GYT73"/>
      <c r="GYU73"/>
      <c r="GYV73"/>
      <c r="GYW73"/>
      <c r="GYX73"/>
      <c r="GYY73"/>
      <c r="GYZ73"/>
      <c r="GZA73"/>
      <c r="GZB73"/>
      <c r="GZC73"/>
      <c r="GZD73"/>
      <c r="GZE73"/>
      <c r="GZF73"/>
      <c r="GZG73"/>
      <c r="GZH73"/>
      <c r="GZI73"/>
      <c r="GZJ73"/>
      <c r="GZK73"/>
      <c r="GZL73"/>
      <c r="GZM73"/>
      <c r="GZN73"/>
      <c r="GZO73"/>
      <c r="GZP73"/>
      <c r="GZQ73"/>
      <c r="GZR73"/>
      <c r="GZS73"/>
      <c r="GZT73"/>
      <c r="GZU73"/>
      <c r="GZV73"/>
      <c r="GZW73"/>
      <c r="GZX73"/>
      <c r="GZY73"/>
      <c r="GZZ73"/>
      <c r="HAA73"/>
      <c r="HAB73"/>
      <c r="HAC73"/>
      <c r="HAD73"/>
      <c r="HAE73"/>
      <c r="HAF73"/>
      <c r="HAG73"/>
      <c r="HAH73"/>
      <c r="HAI73"/>
      <c r="HAJ73"/>
      <c r="HAK73"/>
      <c r="HAL73"/>
      <c r="HAM73"/>
      <c r="HAN73"/>
      <c r="HAO73"/>
      <c r="HAP73"/>
      <c r="HAQ73"/>
      <c r="HAR73"/>
      <c r="HAS73"/>
      <c r="HAT73"/>
      <c r="HAU73"/>
      <c r="HAV73"/>
      <c r="HAW73"/>
      <c r="HAX73"/>
      <c r="HAY73"/>
      <c r="HAZ73"/>
      <c r="HBA73"/>
      <c r="HBB73"/>
      <c r="HBC73"/>
      <c r="HBD73"/>
      <c r="HBE73"/>
      <c r="HBF73"/>
      <c r="HBG73"/>
      <c r="HBH73"/>
      <c r="HBI73"/>
      <c r="HBJ73"/>
      <c r="HBK73"/>
      <c r="HBL73"/>
      <c r="HBM73"/>
      <c r="HBN73"/>
      <c r="HBO73"/>
      <c r="HBP73"/>
      <c r="HBQ73"/>
      <c r="HBR73"/>
      <c r="HBS73"/>
      <c r="HBT73"/>
      <c r="HBU73"/>
      <c r="HBV73"/>
      <c r="HBW73"/>
      <c r="HBX73"/>
      <c r="HBY73"/>
      <c r="HBZ73"/>
      <c r="HCA73"/>
      <c r="HCB73"/>
      <c r="HCC73"/>
      <c r="HCD73"/>
      <c r="HCE73"/>
      <c r="HCF73"/>
      <c r="HCG73"/>
      <c r="HCH73"/>
      <c r="HCI73"/>
      <c r="HCJ73"/>
      <c r="HCK73"/>
      <c r="HCL73"/>
      <c r="HCM73"/>
      <c r="HCN73"/>
      <c r="HCO73"/>
      <c r="HCP73"/>
      <c r="HCQ73"/>
      <c r="HCR73"/>
      <c r="HCS73"/>
      <c r="HCT73"/>
      <c r="HCU73"/>
      <c r="HCV73"/>
      <c r="HCW73"/>
      <c r="HCX73"/>
      <c r="HCY73"/>
      <c r="HCZ73"/>
      <c r="HDA73"/>
      <c r="HDB73"/>
      <c r="HDC73"/>
      <c r="HDD73"/>
      <c r="HDE73"/>
      <c r="HDF73"/>
      <c r="HDG73"/>
      <c r="HDH73"/>
      <c r="HDI73"/>
      <c r="HDJ73"/>
      <c r="HDK73"/>
      <c r="HDL73"/>
      <c r="HDM73"/>
      <c r="HDN73"/>
      <c r="HDO73"/>
      <c r="HDP73"/>
      <c r="HDQ73"/>
      <c r="HDR73"/>
      <c r="HDS73"/>
      <c r="HDT73"/>
      <c r="HDU73"/>
      <c r="HDV73"/>
      <c r="HDW73"/>
      <c r="HDX73"/>
      <c r="HDY73"/>
      <c r="HDZ73"/>
      <c r="HEA73"/>
      <c r="HEB73"/>
      <c r="HEC73"/>
      <c r="HED73"/>
      <c r="HEE73"/>
      <c r="HEF73"/>
      <c r="HEG73"/>
      <c r="HEH73"/>
      <c r="HEI73"/>
      <c r="HEJ73"/>
      <c r="HEK73"/>
      <c r="HEL73"/>
      <c r="HEM73"/>
      <c r="HEN73"/>
      <c r="HEO73"/>
      <c r="HEP73"/>
      <c r="HEQ73"/>
      <c r="HER73"/>
      <c r="HES73"/>
      <c r="HET73"/>
      <c r="HEU73"/>
      <c r="HEV73"/>
      <c r="HEW73"/>
      <c r="HEX73"/>
      <c r="HEY73"/>
      <c r="HEZ73"/>
      <c r="HFA73"/>
      <c r="HFB73"/>
      <c r="HFC73"/>
      <c r="HFD73"/>
      <c r="HFE73"/>
      <c r="HFF73"/>
      <c r="HFG73"/>
      <c r="HFH73"/>
      <c r="HFI73"/>
      <c r="HFJ73"/>
      <c r="HFK73"/>
      <c r="HFL73"/>
      <c r="HFM73"/>
      <c r="HFN73"/>
      <c r="HFO73"/>
      <c r="HFP73"/>
      <c r="HFQ73"/>
      <c r="HFR73"/>
      <c r="HFS73"/>
      <c r="HFT73"/>
      <c r="HFU73"/>
      <c r="HFV73"/>
      <c r="HFW73"/>
      <c r="HFX73"/>
      <c r="HFY73"/>
      <c r="HFZ73"/>
      <c r="HGA73"/>
      <c r="HGB73"/>
      <c r="HGC73"/>
      <c r="HGD73"/>
      <c r="HGE73"/>
      <c r="HGF73"/>
      <c r="HGG73"/>
      <c r="HGH73"/>
      <c r="HGI73"/>
      <c r="HGJ73"/>
      <c r="HGK73"/>
      <c r="HGL73"/>
      <c r="HGM73"/>
      <c r="HGN73"/>
      <c r="HGO73"/>
      <c r="HGP73"/>
      <c r="HGQ73"/>
      <c r="HGR73"/>
      <c r="HGS73"/>
      <c r="HGT73"/>
      <c r="HGU73"/>
      <c r="HGV73"/>
      <c r="HGW73"/>
      <c r="HGX73"/>
      <c r="HGY73"/>
      <c r="HGZ73"/>
      <c r="HHA73"/>
      <c r="HHB73"/>
      <c r="HHC73"/>
      <c r="HHD73"/>
      <c r="HHE73"/>
      <c r="HHF73"/>
      <c r="HHG73"/>
      <c r="HHH73"/>
      <c r="HHI73"/>
      <c r="HHJ73"/>
      <c r="HHK73"/>
      <c r="HHL73"/>
      <c r="HHM73"/>
      <c r="HHN73"/>
      <c r="HHO73"/>
      <c r="HHP73"/>
      <c r="HHQ73"/>
      <c r="HHR73"/>
      <c r="HHS73"/>
      <c r="HHT73"/>
      <c r="HHU73"/>
      <c r="HHV73"/>
      <c r="HHW73"/>
      <c r="HHX73"/>
      <c r="HHY73"/>
      <c r="HHZ73"/>
      <c r="HIA73"/>
      <c r="HIB73"/>
      <c r="HIC73"/>
      <c r="HID73"/>
      <c r="HIE73"/>
      <c r="HIF73"/>
      <c r="HIG73"/>
      <c r="HIH73"/>
      <c r="HII73"/>
      <c r="HIJ73"/>
      <c r="HIK73"/>
      <c r="HIL73"/>
      <c r="HIM73"/>
      <c r="HIN73"/>
      <c r="HIO73"/>
      <c r="HIP73"/>
      <c r="HIQ73"/>
      <c r="HIR73"/>
      <c r="HIS73"/>
      <c r="HIT73"/>
      <c r="HIU73"/>
      <c r="HIV73"/>
      <c r="HIW73"/>
      <c r="HIX73"/>
      <c r="HIY73"/>
      <c r="HIZ73"/>
      <c r="HJA73"/>
      <c r="HJB73"/>
      <c r="HJC73"/>
      <c r="HJD73"/>
      <c r="HJE73"/>
      <c r="HJF73"/>
      <c r="HJG73"/>
      <c r="HJH73"/>
      <c r="HJI73"/>
      <c r="HJJ73"/>
      <c r="HJK73"/>
      <c r="HJL73"/>
      <c r="HJM73"/>
      <c r="HJN73"/>
      <c r="HJO73"/>
      <c r="HJP73"/>
      <c r="HJQ73"/>
      <c r="HJR73"/>
      <c r="HJS73"/>
      <c r="HJT73"/>
      <c r="HJU73"/>
      <c r="HJV73"/>
      <c r="HJW73"/>
      <c r="HJX73"/>
      <c r="HJY73"/>
      <c r="HJZ73"/>
      <c r="HKA73"/>
      <c r="HKB73"/>
      <c r="HKC73"/>
      <c r="HKD73"/>
      <c r="HKE73"/>
      <c r="HKF73"/>
      <c r="HKG73"/>
      <c r="HKH73"/>
      <c r="HKI73"/>
      <c r="HKJ73"/>
      <c r="HKK73"/>
      <c r="HKL73"/>
      <c r="HKM73"/>
      <c r="HKN73"/>
      <c r="HKO73"/>
      <c r="HKP73"/>
      <c r="HKQ73"/>
      <c r="HKR73"/>
      <c r="HKS73"/>
      <c r="HKT73"/>
      <c r="HKU73"/>
      <c r="HKV73"/>
      <c r="HKW73"/>
      <c r="HKX73"/>
      <c r="HKY73"/>
      <c r="HKZ73"/>
      <c r="HLA73"/>
      <c r="HLB73"/>
      <c r="HLC73"/>
      <c r="HLD73"/>
      <c r="HLE73"/>
      <c r="HLF73"/>
      <c r="HLG73"/>
      <c r="HLH73"/>
      <c r="HLI73"/>
      <c r="HLJ73"/>
      <c r="HLK73"/>
      <c r="HLL73"/>
      <c r="HLM73"/>
      <c r="HLN73"/>
      <c r="HLO73"/>
      <c r="HLP73"/>
      <c r="HLQ73"/>
      <c r="HLR73"/>
      <c r="HLS73"/>
      <c r="HLT73"/>
      <c r="HLU73"/>
      <c r="HLV73"/>
      <c r="HLW73"/>
      <c r="HLX73"/>
      <c r="HLY73"/>
      <c r="HLZ73"/>
      <c r="HMA73"/>
      <c r="HMB73"/>
      <c r="HMC73"/>
      <c r="HMD73"/>
      <c r="HME73"/>
      <c r="HMF73"/>
      <c r="HMG73"/>
      <c r="HMH73"/>
      <c r="HMI73"/>
      <c r="HMJ73"/>
      <c r="HMK73"/>
      <c r="HML73"/>
      <c r="HMM73"/>
      <c r="HMN73"/>
      <c r="HMO73"/>
      <c r="HMP73"/>
      <c r="HMQ73"/>
      <c r="HMR73"/>
      <c r="HMS73"/>
      <c r="HMT73"/>
      <c r="HMU73"/>
      <c r="HMV73"/>
      <c r="HMW73"/>
      <c r="HMX73"/>
      <c r="HMY73"/>
      <c r="HMZ73"/>
      <c r="HNA73"/>
      <c r="HNB73"/>
      <c r="HNC73"/>
      <c r="HND73"/>
      <c r="HNE73"/>
      <c r="HNF73"/>
      <c r="HNG73"/>
      <c r="HNH73"/>
      <c r="HNI73"/>
      <c r="HNJ73"/>
      <c r="HNK73"/>
      <c r="HNL73"/>
      <c r="HNM73"/>
      <c r="HNN73"/>
      <c r="HNO73"/>
      <c r="HNP73"/>
      <c r="HNQ73"/>
      <c r="HNR73"/>
      <c r="HNS73"/>
      <c r="HNT73"/>
      <c r="HNU73"/>
      <c r="HNV73"/>
      <c r="HNW73"/>
      <c r="HNX73"/>
      <c r="HNY73"/>
      <c r="HNZ73"/>
      <c r="HOA73"/>
      <c r="HOB73"/>
      <c r="HOC73"/>
      <c r="HOD73"/>
      <c r="HOE73"/>
      <c r="HOF73"/>
      <c r="HOG73"/>
      <c r="HOH73"/>
      <c r="HOI73"/>
      <c r="HOJ73"/>
      <c r="HOK73"/>
      <c r="HOL73"/>
      <c r="HOM73"/>
      <c r="HON73"/>
      <c r="HOO73"/>
      <c r="HOP73"/>
      <c r="HOQ73"/>
      <c r="HOR73"/>
      <c r="HOS73"/>
      <c r="HOT73"/>
      <c r="HOU73"/>
      <c r="HOV73"/>
      <c r="HOW73"/>
      <c r="HOX73"/>
      <c r="HOY73"/>
      <c r="HOZ73"/>
      <c r="HPA73"/>
      <c r="HPB73"/>
      <c r="HPC73"/>
      <c r="HPD73"/>
      <c r="HPE73"/>
      <c r="HPF73"/>
      <c r="HPG73"/>
      <c r="HPH73"/>
      <c r="HPI73"/>
      <c r="HPJ73"/>
      <c r="HPK73"/>
      <c r="HPL73"/>
      <c r="HPM73"/>
      <c r="HPN73"/>
      <c r="HPO73"/>
      <c r="HPP73"/>
      <c r="HPQ73"/>
      <c r="HPR73"/>
      <c r="HPS73"/>
      <c r="HPT73"/>
      <c r="HPU73"/>
      <c r="HPV73"/>
      <c r="HPW73"/>
      <c r="HPX73"/>
      <c r="HPY73"/>
      <c r="HPZ73"/>
      <c r="HQA73"/>
      <c r="HQB73"/>
      <c r="HQC73"/>
      <c r="HQD73"/>
      <c r="HQE73"/>
      <c r="HQF73"/>
      <c r="HQG73"/>
      <c r="HQH73"/>
      <c r="HQI73"/>
      <c r="HQJ73"/>
      <c r="HQK73"/>
      <c r="HQL73"/>
      <c r="HQM73"/>
      <c r="HQN73"/>
      <c r="HQO73"/>
      <c r="HQP73"/>
      <c r="HQQ73"/>
      <c r="HQR73"/>
      <c r="HQS73"/>
      <c r="HQT73"/>
      <c r="HQU73"/>
      <c r="HQV73"/>
      <c r="HQW73"/>
      <c r="HQX73"/>
      <c r="HQY73"/>
      <c r="HQZ73"/>
      <c r="HRA73"/>
      <c r="HRB73"/>
      <c r="HRC73"/>
      <c r="HRD73"/>
      <c r="HRE73"/>
      <c r="HRF73"/>
      <c r="HRG73"/>
      <c r="HRH73"/>
      <c r="HRI73"/>
      <c r="HRJ73"/>
      <c r="HRK73"/>
      <c r="HRL73"/>
      <c r="HRM73"/>
      <c r="HRN73"/>
      <c r="HRO73"/>
      <c r="HRP73"/>
      <c r="HRQ73"/>
      <c r="HRR73"/>
      <c r="HRS73"/>
      <c r="HRT73"/>
      <c r="HRU73"/>
      <c r="HRV73"/>
      <c r="HRW73"/>
      <c r="HRX73"/>
      <c r="HRY73"/>
      <c r="HRZ73"/>
      <c r="HSA73"/>
      <c r="HSB73"/>
      <c r="HSC73"/>
      <c r="HSD73"/>
      <c r="HSE73"/>
      <c r="HSF73"/>
      <c r="HSG73"/>
      <c r="HSH73"/>
      <c r="HSI73"/>
      <c r="HSJ73"/>
      <c r="HSK73"/>
      <c r="HSL73"/>
      <c r="HSM73"/>
      <c r="HSN73"/>
      <c r="HSO73"/>
      <c r="HSP73"/>
      <c r="HSQ73"/>
      <c r="HSR73"/>
      <c r="HSS73"/>
      <c r="HST73"/>
      <c r="HSU73"/>
      <c r="HSV73"/>
      <c r="HSW73"/>
      <c r="HSX73"/>
      <c r="HSY73"/>
      <c r="HSZ73"/>
      <c r="HTA73"/>
      <c r="HTB73"/>
      <c r="HTC73"/>
      <c r="HTD73"/>
      <c r="HTE73"/>
      <c r="HTF73"/>
      <c r="HTG73"/>
      <c r="HTH73"/>
      <c r="HTI73"/>
      <c r="HTJ73"/>
      <c r="HTK73"/>
      <c r="HTL73"/>
      <c r="HTM73"/>
      <c r="HTN73"/>
      <c r="HTO73"/>
      <c r="HTP73"/>
      <c r="HTQ73"/>
      <c r="HTR73"/>
      <c r="HTS73"/>
      <c r="HTT73"/>
      <c r="HTU73"/>
      <c r="HTV73"/>
      <c r="HTW73"/>
      <c r="HTX73"/>
      <c r="HTY73"/>
      <c r="HTZ73"/>
      <c r="HUA73"/>
      <c r="HUB73"/>
      <c r="HUC73"/>
      <c r="HUD73"/>
      <c r="HUE73"/>
      <c r="HUF73"/>
      <c r="HUG73"/>
      <c r="HUH73"/>
      <c r="HUI73"/>
      <c r="HUJ73"/>
      <c r="HUK73"/>
      <c r="HUL73"/>
      <c r="HUM73"/>
      <c r="HUN73"/>
      <c r="HUO73"/>
      <c r="HUP73"/>
      <c r="HUQ73"/>
      <c r="HUR73"/>
      <c r="HUS73"/>
      <c r="HUT73"/>
      <c r="HUU73"/>
      <c r="HUV73"/>
      <c r="HUW73"/>
      <c r="HUX73"/>
      <c r="HUY73"/>
      <c r="HUZ73"/>
      <c r="HVA73"/>
      <c r="HVB73"/>
      <c r="HVC73"/>
      <c r="HVD73"/>
      <c r="HVE73"/>
      <c r="HVF73"/>
      <c r="HVG73"/>
      <c r="HVH73"/>
      <c r="HVI73"/>
      <c r="HVJ73"/>
      <c r="HVK73"/>
      <c r="HVL73"/>
      <c r="HVM73"/>
      <c r="HVN73"/>
      <c r="HVO73"/>
      <c r="HVP73"/>
      <c r="HVQ73"/>
      <c r="HVR73"/>
      <c r="HVS73"/>
      <c r="HVT73"/>
      <c r="HVU73"/>
      <c r="HVV73"/>
      <c r="HVW73"/>
      <c r="HVX73"/>
      <c r="HVY73"/>
      <c r="HVZ73"/>
      <c r="HWA73"/>
      <c r="HWB73"/>
      <c r="HWC73"/>
      <c r="HWD73"/>
      <c r="HWE73"/>
      <c r="HWF73"/>
      <c r="HWG73"/>
      <c r="HWH73"/>
      <c r="HWI73"/>
      <c r="HWJ73"/>
      <c r="HWK73"/>
      <c r="HWL73"/>
      <c r="HWM73"/>
      <c r="HWN73"/>
      <c r="HWO73"/>
      <c r="HWP73"/>
      <c r="HWQ73"/>
      <c r="HWR73"/>
      <c r="HWS73"/>
      <c r="HWT73"/>
      <c r="HWU73"/>
      <c r="HWV73"/>
      <c r="HWW73"/>
      <c r="HWX73"/>
      <c r="HWY73"/>
      <c r="HWZ73"/>
      <c r="HXA73"/>
      <c r="HXB73"/>
      <c r="HXC73"/>
      <c r="HXD73"/>
      <c r="HXE73"/>
      <c r="HXF73"/>
      <c r="HXG73"/>
      <c r="HXH73"/>
      <c r="HXI73"/>
      <c r="HXJ73"/>
      <c r="HXK73"/>
      <c r="HXL73"/>
      <c r="HXM73"/>
      <c r="HXN73"/>
      <c r="HXO73"/>
      <c r="HXP73"/>
      <c r="HXQ73"/>
      <c r="HXR73"/>
      <c r="HXS73"/>
      <c r="HXT73"/>
      <c r="HXU73"/>
      <c r="HXV73"/>
      <c r="HXW73"/>
      <c r="HXX73"/>
      <c r="HXY73"/>
      <c r="HXZ73"/>
      <c r="HYA73"/>
      <c r="HYB73"/>
      <c r="HYC73"/>
      <c r="HYD73"/>
      <c r="HYE73"/>
      <c r="HYF73"/>
      <c r="HYG73"/>
      <c r="HYH73"/>
      <c r="HYI73"/>
      <c r="HYJ73"/>
      <c r="HYK73"/>
      <c r="HYL73"/>
      <c r="HYM73"/>
      <c r="HYN73"/>
      <c r="HYO73"/>
      <c r="HYP73"/>
      <c r="HYQ73"/>
      <c r="HYR73"/>
      <c r="HYS73"/>
      <c r="HYT73"/>
      <c r="HYU73"/>
      <c r="HYV73"/>
      <c r="HYW73"/>
      <c r="HYX73"/>
      <c r="HYY73"/>
      <c r="HYZ73"/>
      <c r="HZA73"/>
      <c r="HZB73"/>
      <c r="HZC73"/>
      <c r="HZD73"/>
      <c r="HZE73"/>
      <c r="HZF73"/>
      <c r="HZG73"/>
      <c r="HZH73"/>
      <c r="HZI73"/>
      <c r="HZJ73"/>
      <c r="HZK73"/>
      <c r="HZL73"/>
      <c r="HZM73"/>
      <c r="HZN73"/>
      <c r="HZO73"/>
      <c r="HZP73"/>
      <c r="HZQ73"/>
      <c r="HZR73"/>
      <c r="HZS73"/>
      <c r="HZT73"/>
      <c r="HZU73"/>
      <c r="HZV73"/>
      <c r="HZW73"/>
      <c r="HZX73"/>
      <c r="HZY73"/>
      <c r="HZZ73"/>
      <c r="IAA73"/>
      <c r="IAB73"/>
      <c r="IAC73"/>
      <c r="IAD73"/>
      <c r="IAE73"/>
      <c r="IAF73"/>
      <c r="IAG73"/>
      <c r="IAH73"/>
      <c r="IAI73"/>
      <c r="IAJ73"/>
      <c r="IAK73"/>
      <c r="IAL73"/>
      <c r="IAM73"/>
      <c r="IAN73"/>
      <c r="IAO73"/>
      <c r="IAP73"/>
      <c r="IAQ73"/>
      <c r="IAR73"/>
      <c r="IAS73"/>
      <c r="IAT73"/>
      <c r="IAU73"/>
      <c r="IAV73"/>
      <c r="IAW73"/>
      <c r="IAX73"/>
      <c r="IAY73"/>
      <c r="IAZ73"/>
      <c r="IBA73"/>
      <c r="IBB73"/>
      <c r="IBC73"/>
      <c r="IBD73"/>
      <c r="IBE73"/>
      <c r="IBF73"/>
      <c r="IBG73"/>
      <c r="IBH73"/>
      <c r="IBI73"/>
      <c r="IBJ73"/>
      <c r="IBK73"/>
      <c r="IBL73"/>
      <c r="IBM73"/>
      <c r="IBN73"/>
      <c r="IBO73"/>
      <c r="IBP73"/>
      <c r="IBQ73"/>
      <c r="IBR73"/>
      <c r="IBS73"/>
      <c r="IBT73"/>
      <c r="IBU73"/>
      <c r="IBV73"/>
      <c r="IBW73"/>
      <c r="IBX73"/>
      <c r="IBY73"/>
      <c r="IBZ73"/>
      <c r="ICA73"/>
      <c r="ICB73"/>
      <c r="ICC73"/>
      <c r="ICD73"/>
      <c r="ICE73"/>
      <c r="ICF73"/>
      <c r="ICG73"/>
      <c r="ICH73"/>
      <c r="ICI73"/>
      <c r="ICJ73"/>
      <c r="ICK73"/>
      <c r="ICL73"/>
      <c r="ICM73"/>
      <c r="ICN73"/>
      <c r="ICO73"/>
      <c r="ICP73"/>
      <c r="ICQ73"/>
      <c r="ICR73"/>
      <c r="ICS73"/>
      <c r="ICT73"/>
      <c r="ICU73"/>
      <c r="ICV73"/>
      <c r="ICW73"/>
      <c r="ICX73"/>
      <c r="ICY73"/>
      <c r="ICZ73"/>
      <c r="IDA73"/>
      <c r="IDB73"/>
      <c r="IDC73"/>
      <c r="IDD73"/>
      <c r="IDE73"/>
      <c r="IDF73"/>
      <c r="IDG73"/>
      <c r="IDH73"/>
      <c r="IDI73"/>
      <c r="IDJ73"/>
      <c r="IDK73"/>
      <c r="IDL73"/>
      <c r="IDM73"/>
      <c r="IDN73"/>
      <c r="IDO73"/>
      <c r="IDP73"/>
      <c r="IDQ73"/>
      <c r="IDR73"/>
      <c r="IDS73"/>
      <c r="IDT73"/>
      <c r="IDU73"/>
      <c r="IDV73"/>
      <c r="IDW73"/>
      <c r="IDX73"/>
      <c r="IDY73"/>
      <c r="IDZ73"/>
      <c r="IEA73"/>
      <c r="IEB73"/>
      <c r="IEC73"/>
      <c r="IED73"/>
      <c r="IEE73"/>
      <c r="IEF73"/>
      <c r="IEG73"/>
      <c r="IEH73"/>
      <c r="IEI73"/>
      <c r="IEJ73"/>
      <c r="IEK73"/>
      <c r="IEL73"/>
      <c r="IEM73"/>
      <c r="IEN73"/>
      <c r="IEO73"/>
      <c r="IEP73"/>
      <c r="IEQ73"/>
      <c r="IER73"/>
      <c r="IES73"/>
      <c r="IET73"/>
      <c r="IEU73"/>
      <c r="IEV73"/>
      <c r="IEW73"/>
      <c r="IEX73"/>
      <c r="IEY73"/>
      <c r="IEZ73"/>
      <c r="IFA73"/>
      <c r="IFB73"/>
      <c r="IFC73"/>
      <c r="IFD73"/>
      <c r="IFE73"/>
      <c r="IFF73"/>
      <c r="IFG73"/>
      <c r="IFH73"/>
      <c r="IFI73"/>
      <c r="IFJ73"/>
      <c r="IFK73"/>
      <c r="IFL73"/>
      <c r="IFM73"/>
      <c r="IFN73"/>
      <c r="IFO73"/>
      <c r="IFP73"/>
      <c r="IFQ73"/>
      <c r="IFR73"/>
      <c r="IFS73"/>
      <c r="IFT73"/>
      <c r="IFU73"/>
      <c r="IFV73"/>
      <c r="IFW73"/>
      <c r="IFX73"/>
      <c r="IFY73"/>
      <c r="IFZ73"/>
      <c r="IGA73"/>
      <c r="IGB73"/>
      <c r="IGC73"/>
      <c r="IGD73"/>
      <c r="IGE73"/>
      <c r="IGF73"/>
      <c r="IGG73"/>
      <c r="IGH73"/>
      <c r="IGI73"/>
      <c r="IGJ73"/>
      <c r="IGK73"/>
      <c r="IGL73"/>
      <c r="IGM73"/>
      <c r="IGN73"/>
      <c r="IGO73"/>
      <c r="IGP73"/>
      <c r="IGQ73"/>
      <c r="IGR73"/>
      <c r="IGS73"/>
      <c r="IGT73"/>
      <c r="IGU73"/>
      <c r="IGV73"/>
      <c r="IGW73"/>
      <c r="IGX73"/>
      <c r="IGY73"/>
      <c r="IGZ73"/>
      <c r="IHA73"/>
      <c r="IHB73"/>
      <c r="IHC73"/>
      <c r="IHD73"/>
      <c r="IHE73"/>
      <c r="IHF73"/>
      <c r="IHG73"/>
      <c r="IHH73"/>
      <c r="IHI73"/>
      <c r="IHJ73"/>
      <c r="IHK73"/>
      <c r="IHL73"/>
      <c r="IHM73"/>
      <c r="IHN73"/>
      <c r="IHO73"/>
      <c r="IHP73"/>
      <c r="IHQ73"/>
      <c r="IHR73"/>
      <c r="IHS73"/>
      <c r="IHT73"/>
      <c r="IHU73"/>
      <c r="IHV73"/>
      <c r="IHW73"/>
      <c r="IHX73"/>
      <c r="IHY73"/>
      <c r="IHZ73"/>
      <c r="IIA73"/>
      <c r="IIB73"/>
      <c r="IIC73"/>
      <c r="IID73"/>
      <c r="IIE73"/>
      <c r="IIF73"/>
      <c r="IIG73"/>
      <c r="IIH73"/>
      <c r="III73"/>
      <c r="IIJ73"/>
      <c r="IIK73"/>
      <c r="IIL73"/>
      <c r="IIM73"/>
      <c r="IIN73"/>
      <c r="IIO73"/>
      <c r="IIP73"/>
      <c r="IIQ73"/>
      <c r="IIR73"/>
      <c r="IIS73"/>
      <c r="IIT73"/>
      <c r="IIU73"/>
      <c r="IIV73"/>
      <c r="IIW73"/>
      <c r="IIX73"/>
      <c r="IIY73"/>
      <c r="IIZ73"/>
      <c r="IJA73"/>
      <c r="IJB73"/>
      <c r="IJC73"/>
      <c r="IJD73"/>
      <c r="IJE73"/>
      <c r="IJF73"/>
      <c r="IJG73"/>
      <c r="IJH73"/>
      <c r="IJI73"/>
      <c r="IJJ73"/>
      <c r="IJK73"/>
      <c r="IJL73"/>
      <c r="IJM73"/>
      <c r="IJN73"/>
      <c r="IJO73"/>
      <c r="IJP73"/>
      <c r="IJQ73"/>
      <c r="IJR73"/>
      <c r="IJS73"/>
      <c r="IJT73"/>
      <c r="IJU73"/>
      <c r="IJV73"/>
      <c r="IJW73"/>
      <c r="IJX73"/>
      <c r="IJY73"/>
      <c r="IJZ73"/>
      <c r="IKA73"/>
      <c r="IKB73"/>
      <c r="IKC73"/>
      <c r="IKD73"/>
      <c r="IKE73"/>
      <c r="IKF73"/>
      <c r="IKG73"/>
      <c r="IKH73"/>
      <c r="IKI73"/>
      <c r="IKJ73"/>
      <c r="IKK73"/>
      <c r="IKL73"/>
      <c r="IKM73"/>
      <c r="IKN73"/>
      <c r="IKO73"/>
      <c r="IKP73"/>
      <c r="IKQ73"/>
      <c r="IKR73"/>
      <c r="IKS73"/>
      <c r="IKT73"/>
      <c r="IKU73"/>
      <c r="IKV73"/>
      <c r="IKW73"/>
      <c r="IKX73"/>
      <c r="IKY73"/>
      <c r="IKZ73"/>
      <c r="ILA73"/>
      <c r="ILB73"/>
      <c r="ILC73"/>
      <c r="ILD73"/>
      <c r="ILE73"/>
      <c r="ILF73"/>
      <c r="ILG73"/>
      <c r="ILH73"/>
      <c r="ILI73"/>
      <c r="ILJ73"/>
      <c r="ILK73"/>
      <c r="ILL73"/>
      <c r="ILM73"/>
      <c r="ILN73"/>
      <c r="ILO73"/>
      <c r="ILP73"/>
      <c r="ILQ73"/>
      <c r="ILR73"/>
      <c r="ILS73"/>
      <c r="ILT73"/>
      <c r="ILU73"/>
      <c r="ILV73"/>
      <c r="ILW73"/>
      <c r="ILX73"/>
      <c r="ILY73"/>
      <c r="ILZ73"/>
      <c r="IMA73"/>
      <c r="IMB73"/>
      <c r="IMC73"/>
      <c r="IMD73"/>
      <c r="IME73"/>
      <c r="IMF73"/>
      <c r="IMG73"/>
      <c r="IMH73"/>
      <c r="IMI73"/>
      <c r="IMJ73"/>
      <c r="IMK73"/>
      <c r="IML73"/>
      <c r="IMM73"/>
      <c r="IMN73"/>
      <c r="IMO73"/>
      <c r="IMP73"/>
      <c r="IMQ73"/>
      <c r="IMR73"/>
      <c r="IMS73"/>
      <c r="IMT73"/>
      <c r="IMU73"/>
      <c r="IMV73"/>
      <c r="IMW73"/>
      <c r="IMX73"/>
      <c r="IMY73"/>
      <c r="IMZ73"/>
      <c r="INA73"/>
      <c r="INB73"/>
      <c r="INC73"/>
      <c r="IND73"/>
      <c r="INE73"/>
      <c r="INF73"/>
      <c r="ING73"/>
      <c r="INH73"/>
      <c r="INI73"/>
      <c r="INJ73"/>
      <c r="INK73"/>
      <c r="INL73"/>
      <c r="INM73"/>
      <c r="INN73"/>
      <c r="INO73"/>
      <c r="INP73"/>
      <c r="INQ73"/>
      <c r="INR73"/>
      <c r="INS73"/>
      <c r="INT73"/>
      <c r="INU73"/>
      <c r="INV73"/>
      <c r="INW73"/>
      <c r="INX73"/>
      <c r="INY73"/>
      <c r="INZ73"/>
      <c r="IOA73"/>
      <c r="IOB73"/>
      <c r="IOC73"/>
      <c r="IOD73"/>
      <c r="IOE73"/>
      <c r="IOF73"/>
      <c r="IOG73"/>
      <c r="IOH73"/>
      <c r="IOI73"/>
      <c r="IOJ73"/>
      <c r="IOK73"/>
      <c r="IOL73"/>
      <c r="IOM73"/>
      <c r="ION73"/>
      <c r="IOO73"/>
      <c r="IOP73"/>
      <c r="IOQ73"/>
      <c r="IOR73"/>
      <c r="IOS73"/>
      <c r="IOT73"/>
      <c r="IOU73"/>
      <c r="IOV73"/>
      <c r="IOW73"/>
      <c r="IOX73"/>
      <c r="IOY73"/>
      <c r="IOZ73"/>
      <c r="IPA73"/>
      <c r="IPB73"/>
      <c r="IPC73"/>
      <c r="IPD73"/>
      <c r="IPE73"/>
      <c r="IPF73"/>
      <c r="IPG73"/>
      <c r="IPH73"/>
      <c r="IPI73"/>
      <c r="IPJ73"/>
      <c r="IPK73"/>
      <c r="IPL73"/>
      <c r="IPM73"/>
      <c r="IPN73"/>
      <c r="IPO73"/>
      <c r="IPP73"/>
      <c r="IPQ73"/>
      <c r="IPR73"/>
      <c r="IPS73"/>
      <c r="IPT73"/>
      <c r="IPU73"/>
      <c r="IPV73"/>
      <c r="IPW73"/>
      <c r="IPX73"/>
      <c r="IPY73"/>
      <c r="IPZ73"/>
      <c r="IQA73"/>
      <c r="IQB73"/>
      <c r="IQC73"/>
      <c r="IQD73"/>
      <c r="IQE73"/>
      <c r="IQF73"/>
      <c r="IQG73"/>
      <c r="IQH73"/>
      <c r="IQI73"/>
      <c r="IQJ73"/>
      <c r="IQK73"/>
      <c r="IQL73"/>
      <c r="IQM73"/>
      <c r="IQN73"/>
      <c r="IQO73"/>
      <c r="IQP73"/>
      <c r="IQQ73"/>
      <c r="IQR73"/>
      <c r="IQS73"/>
      <c r="IQT73"/>
      <c r="IQU73"/>
      <c r="IQV73"/>
      <c r="IQW73"/>
      <c r="IQX73"/>
      <c r="IQY73"/>
      <c r="IQZ73"/>
      <c r="IRA73"/>
      <c r="IRB73"/>
      <c r="IRC73"/>
      <c r="IRD73"/>
      <c r="IRE73"/>
      <c r="IRF73"/>
      <c r="IRG73"/>
      <c r="IRH73"/>
      <c r="IRI73"/>
      <c r="IRJ73"/>
      <c r="IRK73"/>
      <c r="IRL73"/>
      <c r="IRM73"/>
      <c r="IRN73"/>
      <c r="IRO73"/>
      <c r="IRP73"/>
      <c r="IRQ73"/>
      <c r="IRR73"/>
      <c r="IRS73"/>
      <c r="IRT73"/>
      <c r="IRU73"/>
      <c r="IRV73"/>
      <c r="IRW73"/>
      <c r="IRX73"/>
      <c r="IRY73"/>
      <c r="IRZ73"/>
      <c r="ISA73"/>
      <c r="ISB73"/>
      <c r="ISC73"/>
      <c r="ISD73"/>
      <c r="ISE73"/>
      <c r="ISF73"/>
      <c r="ISG73"/>
      <c r="ISH73"/>
      <c r="ISI73"/>
      <c r="ISJ73"/>
      <c r="ISK73"/>
      <c r="ISL73"/>
      <c r="ISM73"/>
      <c r="ISN73"/>
      <c r="ISO73"/>
      <c r="ISP73"/>
      <c r="ISQ73"/>
      <c r="ISR73"/>
      <c r="ISS73"/>
      <c r="IST73"/>
      <c r="ISU73"/>
      <c r="ISV73"/>
      <c r="ISW73"/>
      <c r="ISX73"/>
      <c r="ISY73"/>
      <c r="ISZ73"/>
      <c r="ITA73"/>
      <c r="ITB73"/>
      <c r="ITC73"/>
      <c r="ITD73"/>
      <c r="ITE73"/>
      <c r="ITF73"/>
      <c r="ITG73"/>
      <c r="ITH73"/>
      <c r="ITI73"/>
      <c r="ITJ73"/>
      <c r="ITK73"/>
      <c r="ITL73"/>
      <c r="ITM73"/>
      <c r="ITN73"/>
      <c r="ITO73"/>
      <c r="ITP73"/>
      <c r="ITQ73"/>
      <c r="ITR73"/>
      <c r="ITS73"/>
      <c r="ITT73"/>
      <c r="ITU73"/>
      <c r="ITV73"/>
      <c r="ITW73"/>
      <c r="ITX73"/>
      <c r="ITY73"/>
      <c r="ITZ73"/>
      <c r="IUA73"/>
      <c r="IUB73"/>
      <c r="IUC73"/>
      <c r="IUD73"/>
      <c r="IUE73"/>
      <c r="IUF73"/>
      <c r="IUG73"/>
      <c r="IUH73"/>
      <c r="IUI73"/>
      <c r="IUJ73"/>
      <c r="IUK73"/>
      <c r="IUL73"/>
      <c r="IUM73"/>
      <c r="IUN73"/>
      <c r="IUO73"/>
      <c r="IUP73"/>
      <c r="IUQ73"/>
      <c r="IUR73"/>
      <c r="IUS73"/>
      <c r="IUT73"/>
      <c r="IUU73"/>
      <c r="IUV73"/>
      <c r="IUW73"/>
      <c r="IUX73"/>
      <c r="IUY73"/>
      <c r="IUZ73"/>
      <c r="IVA73"/>
      <c r="IVB73"/>
      <c r="IVC73"/>
      <c r="IVD73"/>
      <c r="IVE73"/>
      <c r="IVF73"/>
      <c r="IVG73"/>
      <c r="IVH73"/>
      <c r="IVI73"/>
      <c r="IVJ73"/>
      <c r="IVK73"/>
      <c r="IVL73"/>
      <c r="IVM73"/>
      <c r="IVN73"/>
      <c r="IVO73"/>
      <c r="IVP73"/>
      <c r="IVQ73"/>
      <c r="IVR73"/>
      <c r="IVS73"/>
      <c r="IVT73"/>
      <c r="IVU73"/>
      <c r="IVV73"/>
      <c r="IVW73"/>
      <c r="IVX73"/>
      <c r="IVY73"/>
      <c r="IVZ73"/>
      <c r="IWA73"/>
      <c r="IWB73"/>
      <c r="IWC73"/>
      <c r="IWD73"/>
      <c r="IWE73"/>
      <c r="IWF73"/>
      <c r="IWG73"/>
      <c r="IWH73"/>
      <c r="IWI73"/>
      <c r="IWJ73"/>
      <c r="IWK73"/>
      <c r="IWL73"/>
      <c r="IWM73"/>
      <c r="IWN73"/>
      <c r="IWO73"/>
      <c r="IWP73"/>
      <c r="IWQ73"/>
      <c r="IWR73"/>
      <c r="IWS73"/>
      <c r="IWT73"/>
      <c r="IWU73"/>
      <c r="IWV73"/>
      <c r="IWW73"/>
      <c r="IWX73"/>
      <c r="IWY73"/>
      <c r="IWZ73"/>
      <c r="IXA73"/>
      <c r="IXB73"/>
      <c r="IXC73"/>
      <c r="IXD73"/>
      <c r="IXE73"/>
      <c r="IXF73"/>
      <c r="IXG73"/>
      <c r="IXH73"/>
      <c r="IXI73"/>
      <c r="IXJ73"/>
      <c r="IXK73"/>
      <c r="IXL73"/>
      <c r="IXM73"/>
      <c r="IXN73"/>
      <c r="IXO73"/>
      <c r="IXP73"/>
      <c r="IXQ73"/>
      <c r="IXR73"/>
      <c r="IXS73"/>
      <c r="IXT73"/>
      <c r="IXU73"/>
      <c r="IXV73"/>
      <c r="IXW73"/>
      <c r="IXX73"/>
      <c r="IXY73"/>
      <c r="IXZ73"/>
      <c r="IYA73"/>
      <c r="IYB73"/>
      <c r="IYC73"/>
      <c r="IYD73"/>
      <c r="IYE73"/>
      <c r="IYF73"/>
      <c r="IYG73"/>
      <c r="IYH73"/>
      <c r="IYI73"/>
      <c r="IYJ73"/>
      <c r="IYK73"/>
      <c r="IYL73"/>
      <c r="IYM73"/>
      <c r="IYN73"/>
      <c r="IYO73"/>
      <c r="IYP73"/>
      <c r="IYQ73"/>
      <c r="IYR73"/>
      <c r="IYS73"/>
      <c r="IYT73"/>
      <c r="IYU73"/>
      <c r="IYV73"/>
      <c r="IYW73"/>
      <c r="IYX73"/>
      <c r="IYY73"/>
      <c r="IYZ73"/>
      <c r="IZA73"/>
      <c r="IZB73"/>
      <c r="IZC73"/>
      <c r="IZD73"/>
      <c r="IZE73"/>
      <c r="IZF73"/>
      <c r="IZG73"/>
      <c r="IZH73"/>
      <c r="IZI73"/>
      <c r="IZJ73"/>
      <c r="IZK73"/>
      <c r="IZL73"/>
      <c r="IZM73"/>
      <c r="IZN73"/>
      <c r="IZO73"/>
      <c r="IZP73"/>
      <c r="IZQ73"/>
      <c r="IZR73"/>
      <c r="IZS73"/>
      <c r="IZT73"/>
      <c r="IZU73"/>
      <c r="IZV73"/>
      <c r="IZW73"/>
      <c r="IZX73"/>
      <c r="IZY73"/>
      <c r="IZZ73"/>
      <c r="JAA73"/>
      <c r="JAB73"/>
      <c r="JAC73"/>
      <c r="JAD73"/>
      <c r="JAE73"/>
      <c r="JAF73"/>
      <c r="JAG73"/>
      <c r="JAH73"/>
      <c r="JAI73"/>
      <c r="JAJ73"/>
      <c r="JAK73"/>
      <c r="JAL73"/>
      <c r="JAM73"/>
      <c r="JAN73"/>
      <c r="JAO73"/>
      <c r="JAP73"/>
      <c r="JAQ73"/>
      <c r="JAR73"/>
      <c r="JAS73"/>
      <c r="JAT73"/>
      <c r="JAU73"/>
      <c r="JAV73"/>
      <c r="JAW73"/>
      <c r="JAX73"/>
      <c r="JAY73"/>
      <c r="JAZ73"/>
      <c r="JBA73"/>
      <c r="JBB73"/>
      <c r="JBC73"/>
      <c r="JBD73"/>
      <c r="JBE73"/>
      <c r="JBF73"/>
      <c r="JBG73"/>
      <c r="JBH73"/>
      <c r="JBI73"/>
      <c r="JBJ73"/>
      <c r="JBK73"/>
      <c r="JBL73"/>
      <c r="JBM73"/>
      <c r="JBN73"/>
      <c r="JBO73"/>
      <c r="JBP73"/>
      <c r="JBQ73"/>
      <c r="JBR73"/>
      <c r="JBS73"/>
      <c r="JBT73"/>
      <c r="JBU73"/>
      <c r="JBV73"/>
      <c r="JBW73"/>
      <c r="JBX73"/>
      <c r="JBY73"/>
      <c r="JBZ73"/>
      <c r="JCA73"/>
      <c r="JCB73"/>
      <c r="JCC73"/>
      <c r="JCD73"/>
      <c r="JCE73"/>
      <c r="JCF73"/>
      <c r="JCG73"/>
      <c r="JCH73"/>
      <c r="JCI73"/>
      <c r="JCJ73"/>
      <c r="JCK73"/>
      <c r="JCL73"/>
      <c r="JCM73"/>
      <c r="JCN73"/>
      <c r="JCO73"/>
      <c r="JCP73"/>
      <c r="JCQ73"/>
      <c r="JCR73"/>
      <c r="JCS73"/>
      <c r="JCT73"/>
      <c r="JCU73"/>
      <c r="JCV73"/>
      <c r="JCW73"/>
      <c r="JCX73"/>
      <c r="JCY73"/>
      <c r="JCZ73"/>
      <c r="JDA73"/>
      <c r="JDB73"/>
      <c r="JDC73"/>
      <c r="JDD73"/>
      <c r="JDE73"/>
      <c r="JDF73"/>
      <c r="JDG73"/>
      <c r="JDH73"/>
      <c r="JDI73"/>
      <c r="JDJ73"/>
      <c r="JDK73"/>
      <c r="JDL73"/>
      <c r="JDM73"/>
      <c r="JDN73"/>
      <c r="JDO73"/>
      <c r="JDP73"/>
      <c r="JDQ73"/>
      <c r="JDR73"/>
      <c r="JDS73"/>
      <c r="JDT73"/>
      <c r="JDU73"/>
      <c r="JDV73"/>
      <c r="JDW73"/>
      <c r="JDX73"/>
      <c r="JDY73"/>
      <c r="JDZ73"/>
      <c r="JEA73"/>
      <c r="JEB73"/>
      <c r="JEC73"/>
      <c r="JED73"/>
      <c r="JEE73"/>
      <c r="JEF73"/>
      <c r="JEG73"/>
      <c r="JEH73"/>
      <c r="JEI73"/>
      <c r="JEJ73"/>
      <c r="JEK73"/>
      <c r="JEL73"/>
      <c r="JEM73"/>
      <c r="JEN73"/>
      <c r="JEO73"/>
      <c r="JEP73"/>
      <c r="JEQ73"/>
      <c r="JER73"/>
      <c r="JES73"/>
      <c r="JET73"/>
      <c r="JEU73"/>
      <c r="JEV73"/>
      <c r="JEW73"/>
      <c r="JEX73"/>
      <c r="JEY73"/>
      <c r="JEZ73"/>
      <c r="JFA73"/>
      <c r="JFB73"/>
      <c r="JFC73"/>
      <c r="JFD73"/>
      <c r="JFE73"/>
      <c r="JFF73"/>
      <c r="JFG73"/>
      <c r="JFH73"/>
      <c r="JFI73"/>
      <c r="JFJ73"/>
      <c r="JFK73"/>
      <c r="JFL73"/>
      <c r="JFM73"/>
      <c r="JFN73"/>
      <c r="JFO73"/>
      <c r="JFP73"/>
      <c r="JFQ73"/>
      <c r="JFR73"/>
      <c r="JFS73"/>
      <c r="JFT73"/>
      <c r="JFU73"/>
      <c r="JFV73"/>
      <c r="JFW73"/>
      <c r="JFX73"/>
      <c r="JFY73"/>
      <c r="JFZ73"/>
      <c r="JGA73"/>
      <c r="JGB73"/>
      <c r="JGC73"/>
      <c r="JGD73"/>
      <c r="JGE73"/>
      <c r="JGF73"/>
      <c r="JGG73"/>
      <c r="JGH73"/>
      <c r="JGI73"/>
      <c r="JGJ73"/>
      <c r="JGK73"/>
      <c r="JGL73"/>
      <c r="JGM73"/>
      <c r="JGN73"/>
      <c r="JGO73"/>
      <c r="JGP73"/>
      <c r="JGQ73"/>
      <c r="JGR73"/>
      <c r="JGS73"/>
      <c r="JGT73"/>
      <c r="JGU73"/>
      <c r="JGV73"/>
      <c r="JGW73"/>
      <c r="JGX73"/>
      <c r="JGY73"/>
      <c r="JGZ73"/>
      <c r="JHA73"/>
      <c r="JHB73"/>
      <c r="JHC73"/>
      <c r="JHD73"/>
      <c r="JHE73"/>
      <c r="JHF73"/>
      <c r="JHG73"/>
      <c r="JHH73"/>
      <c r="JHI73"/>
      <c r="JHJ73"/>
      <c r="JHK73"/>
      <c r="JHL73"/>
      <c r="JHM73"/>
      <c r="JHN73"/>
      <c r="JHO73"/>
      <c r="JHP73"/>
      <c r="JHQ73"/>
      <c r="JHR73"/>
      <c r="JHS73"/>
      <c r="JHT73"/>
      <c r="JHU73"/>
      <c r="JHV73"/>
      <c r="JHW73"/>
      <c r="JHX73"/>
      <c r="JHY73"/>
      <c r="JHZ73"/>
      <c r="JIA73"/>
      <c r="JIB73"/>
      <c r="JIC73"/>
      <c r="JID73"/>
      <c r="JIE73"/>
      <c r="JIF73"/>
      <c r="JIG73"/>
      <c r="JIH73"/>
      <c r="JII73"/>
      <c r="JIJ73"/>
      <c r="JIK73"/>
      <c r="JIL73"/>
      <c r="JIM73"/>
      <c r="JIN73"/>
      <c r="JIO73"/>
      <c r="JIP73"/>
      <c r="JIQ73"/>
      <c r="JIR73"/>
      <c r="JIS73"/>
      <c r="JIT73"/>
      <c r="JIU73"/>
      <c r="JIV73"/>
      <c r="JIW73"/>
      <c r="JIX73"/>
      <c r="JIY73"/>
      <c r="JIZ73"/>
      <c r="JJA73"/>
      <c r="JJB73"/>
      <c r="JJC73"/>
      <c r="JJD73"/>
      <c r="JJE73"/>
      <c r="JJF73"/>
      <c r="JJG73"/>
      <c r="JJH73"/>
      <c r="JJI73"/>
      <c r="JJJ73"/>
      <c r="JJK73"/>
      <c r="JJL73"/>
      <c r="JJM73"/>
      <c r="JJN73"/>
      <c r="JJO73"/>
      <c r="JJP73"/>
      <c r="JJQ73"/>
      <c r="JJR73"/>
      <c r="JJS73"/>
      <c r="JJT73"/>
      <c r="JJU73"/>
      <c r="JJV73"/>
      <c r="JJW73"/>
      <c r="JJX73"/>
      <c r="JJY73"/>
      <c r="JJZ73"/>
      <c r="JKA73"/>
      <c r="JKB73"/>
      <c r="JKC73"/>
      <c r="JKD73"/>
      <c r="JKE73"/>
      <c r="JKF73"/>
      <c r="JKG73"/>
      <c r="JKH73"/>
      <c r="JKI73"/>
      <c r="JKJ73"/>
      <c r="JKK73"/>
      <c r="JKL73"/>
      <c r="JKM73"/>
      <c r="JKN73"/>
      <c r="JKO73"/>
      <c r="JKP73"/>
      <c r="JKQ73"/>
      <c r="JKR73"/>
      <c r="JKS73"/>
      <c r="JKT73"/>
      <c r="JKU73"/>
      <c r="JKV73"/>
      <c r="JKW73"/>
      <c r="JKX73"/>
      <c r="JKY73"/>
      <c r="JKZ73"/>
      <c r="JLA73"/>
      <c r="JLB73"/>
      <c r="JLC73"/>
      <c r="JLD73"/>
      <c r="JLE73"/>
      <c r="JLF73"/>
      <c r="JLG73"/>
      <c r="JLH73"/>
      <c r="JLI73"/>
      <c r="JLJ73"/>
      <c r="JLK73"/>
      <c r="JLL73"/>
      <c r="JLM73"/>
      <c r="JLN73"/>
      <c r="JLO73"/>
      <c r="JLP73"/>
      <c r="JLQ73"/>
      <c r="JLR73"/>
      <c r="JLS73"/>
      <c r="JLT73"/>
      <c r="JLU73"/>
      <c r="JLV73"/>
      <c r="JLW73"/>
      <c r="JLX73"/>
      <c r="JLY73"/>
      <c r="JLZ73"/>
      <c r="JMA73"/>
      <c r="JMB73"/>
      <c r="JMC73"/>
      <c r="JMD73"/>
      <c r="JME73"/>
      <c r="JMF73"/>
      <c r="JMG73"/>
      <c r="JMH73"/>
      <c r="JMI73"/>
      <c r="JMJ73"/>
      <c r="JMK73"/>
      <c r="JML73"/>
      <c r="JMM73"/>
      <c r="JMN73"/>
      <c r="JMO73"/>
      <c r="JMP73"/>
      <c r="JMQ73"/>
      <c r="JMR73"/>
      <c r="JMS73"/>
      <c r="JMT73"/>
      <c r="JMU73"/>
      <c r="JMV73"/>
      <c r="JMW73"/>
      <c r="JMX73"/>
      <c r="JMY73"/>
      <c r="JMZ73"/>
      <c r="JNA73"/>
      <c r="JNB73"/>
      <c r="JNC73"/>
      <c r="JND73"/>
      <c r="JNE73"/>
      <c r="JNF73"/>
      <c r="JNG73"/>
      <c r="JNH73"/>
      <c r="JNI73"/>
      <c r="JNJ73"/>
      <c r="JNK73"/>
      <c r="JNL73"/>
      <c r="JNM73"/>
      <c r="JNN73"/>
      <c r="JNO73"/>
      <c r="JNP73"/>
      <c r="JNQ73"/>
      <c r="JNR73"/>
      <c r="JNS73"/>
      <c r="JNT73"/>
      <c r="JNU73"/>
      <c r="JNV73"/>
      <c r="JNW73"/>
      <c r="JNX73"/>
      <c r="JNY73"/>
      <c r="JNZ73"/>
      <c r="JOA73"/>
      <c r="JOB73"/>
      <c r="JOC73"/>
      <c r="JOD73"/>
      <c r="JOE73"/>
      <c r="JOF73"/>
      <c r="JOG73"/>
      <c r="JOH73"/>
      <c r="JOI73"/>
      <c r="JOJ73"/>
      <c r="JOK73"/>
      <c r="JOL73"/>
      <c r="JOM73"/>
      <c r="JON73"/>
      <c r="JOO73"/>
      <c r="JOP73"/>
      <c r="JOQ73"/>
      <c r="JOR73"/>
      <c r="JOS73"/>
      <c r="JOT73"/>
      <c r="JOU73"/>
      <c r="JOV73"/>
      <c r="JOW73"/>
      <c r="JOX73"/>
      <c r="JOY73"/>
      <c r="JOZ73"/>
      <c r="JPA73"/>
      <c r="JPB73"/>
      <c r="JPC73"/>
      <c r="JPD73"/>
      <c r="JPE73"/>
      <c r="JPF73"/>
      <c r="JPG73"/>
      <c r="JPH73"/>
      <c r="JPI73"/>
      <c r="JPJ73"/>
      <c r="JPK73"/>
      <c r="JPL73"/>
      <c r="JPM73"/>
      <c r="JPN73"/>
      <c r="JPO73"/>
      <c r="JPP73"/>
      <c r="JPQ73"/>
      <c r="JPR73"/>
      <c r="JPS73"/>
      <c r="JPT73"/>
      <c r="JPU73"/>
      <c r="JPV73"/>
      <c r="JPW73"/>
      <c r="JPX73"/>
      <c r="JPY73"/>
      <c r="JPZ73"/>
      <c r="JQA73"/>
      <c r="JQB73"/>
      <c r="JQC73"/>
      <c r="JQD73"/>
      <c r="JQE73"/>
      <c r="JQF73"/>
      <c r="JQG73"/>
      <c r="JQH73"/>
      <c r="JQI73"/>
      <c r="JQJ73"/>
      <c r="JQK73"/>
      <c r="JQL73"/>
      <c r="JQM73"/>
      <c r="JQN73"/>
      <c r="JQO73"/>
      <c r="JQP73"/>
      <c r="JQQ73"/>
      <c r="JQR73"/>
      <c r="JQS73"/>
      <c r="JQT73"/>
      <c r="JQU73"/>
      <c r="JQV73"/>
      <c r="JQW73"/>
      <c r="JQX73"/>
      <c r="JQY73"/>
      <c r="JQZ73"/>
      <c r="JRA73"/>
      <c r="JRB73"/>
      <c r="JRC73"/>
      <c r="JRD73"/>
      <c r="JRE73"/>
      <c r="JRF73"/>
      <c r="JRG73"/>
      <c r="JRH73"/>
      <c r="JRI73"/>
      <c r="JRJ73"/>
      <c r="JRK73"/>
      <c r="JRL73"/>
      <c r="JRM73"/>
      <c r="JRN73"/>
      <c r="JRO73"/>
      <c r="JRP73"/>
      <c r="JRQ73"/>
      <c r="JRR73"/>
      <c r="JRS73"/>
      <c r="JRT73"/>
      <c r="JRU73"/>
      <c r="JRV73"/>
      <c r="JRW73"/>
      <c r="JRX73"/>
      <c r="JRY73"/>
      <c r="JRZ73"/>
      <c r="JSA73"/>
      <c r="JSB73"/>
      <c r="JSC73"/>
      <c r="JSD73"/>
      <c r="JSE73"/>
      <c r="JSF73"/>
      <c r="JSG73"/>
      <c r="JSH73"/>
      <c r="JSI73"/>
      <c r="JSJ73"/>
      <c r="JSK73"/>
      <c r="JSL73"/>
      <c r="JSM73"/>
      <c r="JSN73"/>
      <c r="JSO73"/>
      <c r="JSP73"/>
      <c r="JSQ73"/>
      <c r="JSR73"/>
      <c r="JSS73"/>
      <c r="JST73"/>
      <c r="JSU73"/>
      <c r="JSV73"/>
      <c r="JSW73"/>
      <c r="JSX73"/>
      <c r="JSY73"/>
      <c r="JSZ73"/>
      <c r="JTA73"/>
      <c r="JTB73"/>
      <c r="JTC73"/>
      <c r="JTD73"/>
      <c r="JTE73"/>
      <c r="JTF73"/>
      <c r="JTG73"/>
      <c r="JTH73"/>
      <c r="JTI73"/>
      <c r="JTJ73"/>
      <c r="JTK73"/>
      <c r="JTL73"/>
      <c r="JTM73"/>
      <c r="JTN73"/>
      <c r="JTO73"/>
      <c r="JTP73"/>
      <c r="JTQ73"/>
      <c r="JTR73"/>
      <c r="JTS73"/>
      <c r="JTT73"/>
      <c r="JTU73"/>
      <c r="JTV73"/>
      <c r="JTW73"/>
      <c r="JTX73"/>
      <c r="JTY73"/>
      <c r="JTZ73"/>
      <c r="JUA73"/>
      <c r="JUB73"/>
      <c r="JUC73"/>
      <c r="JUD73"/>
      <c r="JUE73"/>
      <c r="JUF73"/>
      <c r="JUG73"/>
      <c r="JUH73"/>
      <c r="JUI73"/>
      <c r="JUJ73"/>
      <c r="JUK73"/>
      <c r="JUL73"/>
      <c r="JUM73"/>
      <c r="JUN73"/>
      <c r="JUO73"/>
      <c r="JUP73"/>
      <c r="JUQ73"/>
      <c r="JUR73"/>
      <c r="JUS73"/>
      <c r="JUT73"/>
      <c r="JUU73"/>
      <c r="JUV73"/>
      <c r="JUW73"/>
      <c r="JUX73"/>
      <c r="JUY73"/>
      <c r="JUZ73"/>
      <c r="JVA73"/>
      <c r="JVB73"/>
      <c r="JVC73"/>
      <c r="JVD73"/>
      <c r="JVE73"/>
      <c r="JVF73"/>
      <c r="JVG73"/>
      <c r="JVH73"/>
      <c r="JVI73"/>
      <c r="JVJ73"/>
      <c r="JVK73"/>
      <c r="JVL73"/>
      <c r="JVM73"/>
      <c r="JVN73"/>
      <c r="JVO73"/>
      <c r="JVP73"/>
      <c r="JVQ73"/>
      <c r="JVR73"/>
      <c r="JVS73"/>
      <c r="JVT73"/>
      <c r="JVU73"/>
      <c r="JVV73"/>
      <c r="JVW73"/>
      <c r="JVX73"/>
      <c r="JVY73"/>
      <c r="JVZ73"/>
      <c r="JWA73"/>
      <c r="JWB73"/>
      <c r="JWC73"/>
      <c r="JWD73"/>
      <c r="JWE73"/>
      <c r="JWF73"/>
      <c r="JWG73"/>
      <c r="JWH73"/>
      <c r="JWI73"/>
      <c r="JWJ73"/>
      <c r="JWK73"/>
      <c r="JWL73"/>
      <c r="JWM73"/>
      <c r="JWN73"/>
      <c r="JWO73"/>
      <c r="JWP73"/>
      <c r="JWQ73"/>
      <c r="JWR73"/>
      <c r="JWS73"/>
      <c r="JWT73"/>
      <c r="JWU73"/>
      <c r="JWV73"/>
      <c r="JWW73"/>
      <c r="JWX73"/>
      <c r="JWY73"/>
      <c r="JWZ73"/>
      <c r="JXA73"/>
      <c r="JXB73"/>
      <c r="JXC73"/>
      <c r="JXD73"/>
      <c r="JXE73"/>
      <c r="JXF73"/>
      <c r="JXG73"/>
      <c r="JXH73"/>
      <c r="JXI73"/>
      <c r="JXJ73"/>
      <c r="JXK73"/>
      <c r="JXL73"/>
      <c r="JXM73"/>
      <c r="JXN73"/>
      <c r="JXO73"/>
      <c r="JXP73"/>
      <c r="JXQ73"/>
      <c r="JXR73"/>
      <c r="JXS73"/>
      <c r="JXT73"/>
      <c r="JXU73"/>
      <c r="JXV73"/>
      <c r="JXW73"/>
      <c r="JXX73"/>
      <c r="JXY73"/>
      <c r="JXZ73"/>
      <c r="JYA73"/>
      <c r="JYB73"/>
      <c r="JYC73"/>
      <c r="JYD73"/>
      <c r="JYE73"/>
      <c r="JYF73"/>
      <c r="JYG73"/>
      <c r="JYH73"/>
      <c r="JYI73"/>
      <c r="JYJ73"/>
      <c r="JYK73"/>
      <c r="JYL73"/>
      <c r="JYM73"/>
      <c r="JYN73"/>
      <c r="JYO73"/>
      <c r="JYP73"/>
      <c r="JYQ73"/>
      <c r="JYR73"/>
      <c r="JYS73"/>
      <c r="JYT73"/>
      <c r="JYU73"/>
      <c r="JYV73"/>
      <c r="JYW73"/>
      <c r="JYX73"/>
      <c r="JYY73"/>
      <c r="JYZ73"/>
      <c r="JZA73"/>
      <c r="JZB73"/>
      <c r="JZC73"/>
      <c r="JZD73"/>
      <c r="JZE73"/>
      <c r="JZF73"/>
      <c r="JZG73"/>
      <c r="JZH73"/>
      <c r="JZI73"/>
      <c r="JZJ73"/>
      <c r="JZK73"/>
      <c r="JZL73"/>
      <c r="JZM73"/>
      <c r="JZN73"/>
      <c r="JZO73"/>
      <c r="JZP73"/>
      <c r="JZQ73"/>
      <c r="JZR73"/>
      <c r="JZS73"/>
      <c r="JZT73"/>
      <c r="JZU73"/>
      <c r="JZV73"/>
      <c r="JZW73"/>
      <c r="JZX73"/>
      <c r="JZY73"/>
      <c r="JZZ73"/>
      <c r="KAA73"/>
      <c r="KAB73"/>
      <c r="KAC73"/>
      <c r="KAD73"/>
      <c r="KAE73"/>
      <c r="KAF73"/>
      <c r="KAG73"/>
      <c r="KAH73"/>
      <c r="KAI73"/>
      <c r="KAJ73"/>
      <c r="KAK73"/>
      <c r="KAL73"/>
      <c r="KAM73"/>
      <c r="KAN73"/>
      <c r="KAO73"/>
      <c r="KAP73"/>
      <c r="KAQ73"/>
      <c r="KAR73"/>
      <c r="KAS73"/>
      <c r="KAT73"/>
      <c r="KAU73"/>
      <c r="KAV73"/>
      <c r="KAW73"/>
      <c r="KAX73"/>
      <c r="KAY73"/>
      <c r="KAZ73"/>
      <c r="KBA73"/>
      <c r="KBB73"/>
      <c r="KBC73"/>
      <c r="KBD73"/>
      <c r="KBE73"/>
      <c r="KBF73"/>
      <c r="KBG73"/>
      <c r="KBH73"/>
      <c r="KBI73"/>
      <c r="KBJ73"/>
      <c r="KBK73"/>
      <c r="KBL73"/>
      <c r="KBM73"/>
      <c r="KBN73"/>
      <c r="KBO73"/>
      <c r="KBP73"/>
      <c r="KBQ73"/>
      <c r="KBR73"/>
      <c r="KBS73"/>
      <c r="KBT73"/>
      <c r="KBU73"/>
      <c r="KBV73"/>
      <c r="KBW73"/>
      <c r="KBX73"/>
      <c r="KBY73"/>
      <c r="KBZ73"/>
      <c r="KCA73"/>
      <c r="KCB73"/>
      <c r="KCC73"/>
      <c r="KCD73"/>
      <c r="KCE73"/>
      <c r="KCF73"/>
      <c r="KCG73"/>
      <c r="KCH73"/>
      <c r="KCI73"/>
      <c r="KCJ73"/>
      <c r="KCK73"/>
      <c r="KCL73"/>
      <c r="KCM73"/>
      <c r="KCN73"/>
      <c r="KCO73"/>
      <c r="KCP73"/>
      <c r="KCQ73"/>
      <c r="KCR73"/>
      <c r="KCS73"/>
      <c r="KCT73"/>
      <c r="KCU73"/>
      <c r="KCV73"/>
      <c r="KCW73"/>
      <c r="KCX73"/>
      <c r="KCY73"/>
      <c r="KCZ73"/>
      <c r="KDA73"/>
      <c r="KDB73"/>
      <c r="KDC73"/>
      <c r="KDD73"/>
      <c r="KDE73"/>
      <c r="KDF73"/>
      <c r="KDG73"/>
      <c r="KDH73"/>
      <c r="KDI73"/>
      <c r="KDJ73"/>
      <c r="KDK73"/>
      <c r="KDL73"/>
      <c r="KDM73"/>
      <c r="KDN73"/>
      <c r="KDO73"/>
      <c r="KDP73"/>
      <c r="KDQ73"/>
      <c r="KDR73"/>
      <c r="KDS73"/>
      <c r="KDT73"/>
      <c r="KDU73"/>
      <c r="KDV73"/>
      <c r="KDW73"/>
      <c r="KDX73"/>
      <c r="KDY73"/>
      <c r="KDZ73"/>
      <c r="KEA73"/>
      <c r="KEB73"/>
      <c r="KEC73"/>
      <c r="KED73"/>
      <c r="KEE73"/>
      <c r="KEF73"/>
      <c r="KEG73"/>
      <c r="KEH73"/>
      <c r="KEI73"/>
      <c r="KEJ73"/>
      <c r="KEK73"/>
      <c r="KEL73"/>
      <c r="KEM73"/>
      <c r="KEN73"/>
      <c r="KEO73"/>
      <c r="KEP73"/>
      <c r="KEQ73"/>
      <c r="KER73"/>
      <c r="KES73"/>
      <c r="KET73"/>
      <c r="KEU73"/>
      <c r="KEV73"/>
      <c r="KEW73"/>
      <c r="KEX73"/>
      <c r="KEY73"/>
      <c r="KEZ73"/>
      <c r="KFA73"/>
      <c r="KFB73"/>
      <c r="KFC73"/>
      <c r="KFD73"/>
      <c r="KFE73"/>
      <c r="KFF73"/>
      <c r="KFG73"/>
      <c r="KFH73"/>
      <c r="KFI73"/>
      <c r="KFJ73"/>
      <c r="KFK73"/>
      <c r="KFL73"/>
      <c r="KFM73"/>
      <c r="KFN73"/>
      <c r="KFO73"/>
      <c r="KFP73"/>
      <c r="KFQ73"/>
      <c r="KFR73"/>
      <c r="KFS73"/>
      <c r="KFT73"/>
      <c r="KFU73"/>
      <c r="KFV73"/>
      <c r="KFW73"/>
      <c r="KFX73"/>
      <c r="KFY73"/>
      <c r="KFZ73"/>
      <c r="KGA73"/>
      <c r="KGB73"/>
      <c r="KGC73"/>
      <c r="KGD73"/>
      <c r="KGE73"/>
      <c r="KGF73"/>
      <c r="KGG73"/>
      <c r="KGH73"/>
      <c r="KGI73"/>
      <c r="KGJ73"/>
      <c r="KGK73"/>
      <c r="KGL73"/>
      <c r="KGM73"/>
      <c r="KGN73"/>
      <c r="KGO73"/>
      <c r="KGP73"/>
      <c r="KGQ73"/>
      <c r="KGR73"/>
      <c r="KGS73"/>
      <c r="KGT73"/>
      <c r="KGU73"/>
      <c r="KGV73"/>
      <c r="KGW73"/>
      <c r="KGX73"/>
      <c r="KGY73"/>
      <c r="KGZ73"/>
      <c r="KHA73"/>
      <c r="KHB73"/>
      <c r="KHC73"/>
      <c r="KHD73"/>
      <c r="KHE73"/>
      <c r="KHF73"/>
      <c r="KHG73"/>
      <c r="KHH73"/>
      <c r="KHI73"/>
      <c r="KHJ73"/>
      <c r="KHK73"/>
      <c r="KHL73"/>
      <c r="KHM73"/>
      <c r="KHN73"/>
      <c r="KHO73"/>
      <c r="KHP73"/>
      <c r="KHQ73"/>
      <c r="KHR73"/>
      <c r="KHS73"/>
      <c r="KHT73"/>
      <c r="KHU73"/>
      <c r="KHV73"/>
      <c r="KHW73"/>
      <c r="KHX73"/>
      <c r="KHY73"/>
      <c r="KHZ73"/>
      <c r="KIA73"/>
      <c r="KIB73"/>
      <c r="KIC73"/>
      <c r="KID73"/>
      <c r="KIE73"/>
      <c r="KIF73"/>
      <c r="KIG73"/>
      <c r="KIH73"/>
      <c r="KII73"/>
      <c r="KIJ73"/>
      <c r="KIK73"/>
      <c r="KIL73"/>
      <c r="KIM73"/>
      <c r="KIN73"/>
      <c r="KIO73"/>
      <c r="KIP73"/>
      <c r="KIQ73"/>
      <c r="KIR73"/>
      <c r="KIS73"/>
      <c r="KIT73"/>
      <c r="KIU73"/>
      <c r="KIV73"/>
      <c r="KIW73"/>
      <c r="KIX73"/>
      <c r="KIY73"/>
      <c r="KIZ73"/>
      <c r="KJA73"/>
      <c r="KJB73"/>
      <c r="KJC73"/>
      <c r="KJD73"/>
      <c r="KJE73"/>
      <c r="KJF73"/>
      <c r="KJG73"/>
      <c r="KJH73"/>
      <c r="KJI73"/>
      <c r="KJJ73"/>
      <c r="KJK73"/>
      <c r="KJL73"/>
      <c r="KJM73"/>
      <c r="KJN73"/>
      <c r="KJO73"/>
      <c r="KJP73"/>
      <c r="KJQ73"/>
      <c r="KJR73"/>
      <c r="KJS73"/>
      <c r="KJT73"/>
      <c r="KJU73"/>
      <c r="KJV73"/>
      <c r="KJW73"/>
      <c r="KJX73"/>
      <c r="KJY73"/>
      <c r="KJZ73"/>
      <c r="KKA73"/>
      <c r="KKB73"/>
      <c r="KKC73"/>
      <c r="KKD73"/>
      <c r="KKE73"/>
      <c r="KKF73"/>
      <c r="KKG73"/>
      <c r="KKH73"/>
      <c r="KKI73"/>
      <c r="KKJ73"/>
      <c r="KKK73"/>
      <c r="KKL73"/>
      <c r="KKM73"/>
      <c r="KKN73"/>
      <c r="KKO73"/>
      <c r="KKP73"/>
      <c r="KKQ73"/>
      <c r="KKR73"/>
      <c r="KKS73"/>
      <c r="KKT73"/>
      <c r="KKU73"/>
      <c r="KKV73"/>
      <c r="KKW73"/>
      <c r="KKX73"/>
      <c r="KKY73"/>
      <c r="KKZ73"/>
      <c r="KLA73"/>
      <c r="KLB73"/>
      <c r="KLC73"/>
      <c r="KLD73"/>
      <c r="KLE73"/>
      <c r="KLF73"/>
      <c r="KLG73"/>
      <c r="KLH73"/>
      <c r="KLI73"/>
      <c r="KLJ73"/>
      <c r="KLK73"/>
      <c r="KLL73"/>
      <c r="KLM73"/>
      <c r="KLN73"/>
      <c r="KLO73"/>
      <c r="KLP73"/>
      <c r="KLQ73"/>
      <c r="KLR73"/>
      <c r="KLS73"/>
      <c r="KLT73"/>
      <c r="KLU73"/>
      <c r="KLV73"/>
      <c r="KLW73"/>
      <c r="KLX73"/>
      <c r="KLY73"/>
      <c r="KLZ73"/>
      <c r="KMA73"/>
      <c r="KMB73"/>
      <c r="KMC73"/>
      <c r="KMD73"/>
      <c r="KME73"/>
      <c r="KMF73"/>
      <c r="KMG73"/>
      <c r="KMH73"/>
      <c r="KMI73"/>
      <c r="KMJ73"/>
      <c r="KMK73"/>
      <c r="KML73"/>
      <c r="KMM73"/>
      <c r="KMN73"/>
      <c r="KMO73"/>
      <c r="KMP73"/>
      <c r="KMQ73"/>
      <c r="KMR73"/>
      <c r="KMS73"/>
      <c r="KMT73"/>
      <c r="KMU73"/>
      <c r="KMV73"/>
      <c r="KMW73"/>
      <c r="KMX73"/>
      <c r="KMY73"/>
      <c r="KMZ73"/>
      <c r="KNA73"/>
      <c r="KNB73"/>
      <c r="KNC73"/>
      <c r="KND73"/>
      <c r="KNE73"/>
      <c r="KNF73"/>
      <c r="KNG73"/>
      <c r="KNH73"/>
      <c r="KNI73"/>
      <c r="KNJ73"/>
      <c r="KNK73"/>
      <c r="KNL73"/>
      <c r="KNM73"/>
      <c r="KNN73"/>
      <c r="KNO73"/>
      <c r="KNP73"/>
      <c r="KNQ73"/>
      <c r="KNR73"/>
      <c r="KNS73"/>
      <c r="KNT73"/>
      <c r="KNU73"/>
      <c r="KNV73"/>
      <c r="KNW73"/>
      <c r="KNX73"/>
      <c r="KNY73"/>
      <c r="KNZ73"/>
      <c r="KOA73"/>
      <c r="KOB73"/>
      <c r="KOC73"/>
      <c r="KOD73"/>
      <c r="KOE73"/>
      <c r="KOF73"/>
      <c r="KOG73"/>
      <c r="KOH73"/>
      <c r="KOI73"/>
      <c r="KOJ73"/>
      <c r="KOK73"/>
      <c r="KOL73"/>
      <c r="KOM73"/>
      <c r="KON73"/>
      <c r="KOO73"/>
      <c r="KOP73"/>
      <c r="KOQ73"/>
      <c r="KOR73"/>
      <c r="KOS73"/>
      <c r="KOT73"/>
      <c r="KOU73"/>
      <c r="KOV73"/>
      <c r="KOW73"/>
      <c r="KOX73"/>
      <c r="KOY73"/>
      <c r="KOZ73"/>
      <c r="KPA73"/>
      <c r="KPB73"/>
      <c r="KPC73"/>
      <c r="KPD73"/>
      <c r="KPE73"/>
      <c r="KPF73"/>
      <c r="KPG73"/>
      <c r="KPH73"/>
      <c r="KPI73"/>
      <c r="KPJ73"/>
      <c r="KPK73"/>
      <c r="KPL73"/>
      <c r="KPM73"/>
      <c r="KPN73"/>
      <c r="KPO73"/>
      <c r="KPP73"/>
      <c r="KPQ73"/>
      <c r="KPR73"/>
      <c r="KPS73"/>
      <c r="KPT73"/>
      <c r="KPU73"/>
      <c r="KPV73"/>
      <c r="KPW73"/>
      <c r="KPX73"/>
      <c r="KPY73"/>
      <c r="KPZ73"/>
      <c r="KQA73"/>
      <c r="KQB73"/>
      <c r="KQC73"/>
      <c r="KQD73"/>
      <c r="KQE73"/>
      <c r="KQF73"/>
      <c r="KQG73"/>
      <c r="KQH73"/>
      <c r="KQI73"/>
      <c r="KQJ73"/>
      <c r="KQK73"/>
      <c r="KQL73"/>
      <c r="KQM73"/>
      <c r="KQN73"/>
      <c r="KQO73"/>
      <c r="KQP73"/>
      <c r="KQQ73"/>
      <c r="KQR73"/>
      <c r="KQS73"/>
      <c r="KQT73"/>
      <c r="KQU73"/>
      <c r="KQV73"/>
      <c r="KQW73"/>
      <c r="KQX73"/>
      <c r="KQY73"/>
      <c r="KQZ73"/>
      <c r="KRA73"/>
      <c r="KRB73"/>
      <c r="KRC73"/>
      <c r="KRD73"/>
      <c r="KRE73"/>
      <c r="KRF73"/>
      <c r="KRG73"/>
      <c r="KRH73"/>
      <c r="KRI73"/>
      <c r="KRJ73"/>
      <c r="KRK73"/>
      <c r="KRL73"/>
      <c r="KRM73"/>
      <c r="KRN73"/>
      <c r="KRO73"/>
      <c r="KRP73"/>
      <c r="KRQ73"/>
      <c r="KRR73"/>
      <c r="KRS73"/>
      <c r="KRT73"/>
      <c r="KRU73"/>
      <c r="KRV73"/>
      <c r="KRW73"/>
      <c r="KRX73"/>
      <c r="KRY73"/>
      <c r="KRZ73"/>
      <c r="KSA73"/>
      <c r="KSB73"/>
      <c r="KSC73"/>
      <c r="KSD73"/>
      <c r="KSE73"/>
      <c r="KSF73"/>
      <c r="KSG73"/>
      <c r="KSH73"/>
      <c r="KSI73"/>
      <c r="KSJ73"/>
      <c r="KSK73"/>
      <c r="KSL73"/>
      <c r="KSM73"/>
      <c r="KSN73"/>
      <c r="KSO73"/>
      <c r="KSP73"/>
      <c r="KSQ73"/>
      <c r="KSR73"/>
      <c r="KSS73"/>
      <c r="KST73"/>
      <c r="KSU73"/>
      <c r="KSV73"/>
      <c r="KSW73"/>
      <c r="KSX73"/>
      <c r="KSY73"/>
      <c r="KSZ73"/>
      <c r="KTA73"/>
      <c r="KTB73"/>
      <c r="KTC73"/>
      <c r="KTD73"/>
      <c r="KTE73"/>
      <c r="KTF73"/>
      <c r="KTG73"/>
      <c r="KTH73"/>
      <c r="KTI73"/>
      <c r="KTJ73"/>
      <c r="KTK73"/>
      <c r="KTL73"/>
      <c r="KTM73"/>
      <c r="KTN73"/>
      <c r="KTO73"/>
      <c r="KTP73"/>
      <c r="KTQ73"/>
      <c r="KTR73"/>
      <c r="KTS73"/>
      <c r="KTT73"/>
      <c r="KTU73"/>
      <c r="KTV73"/>
      <c r="KTW73"/>
      <c r="KTX73"/>
      <c r="KTY73"/>
      <c r="KTZ73"/>
      <c r="KUA73"/>
      <c r="KUB73"/>
      <c r="KUC73"/>
      <c r="KUD73"/>
      <c r="KUE73"/>
      <c r="KUF73"/>
      <c r="KUG73"/>
      <c r="KUH73"/>
      <c r="KUI73"/>
      <c r="KUJ73"/>
      <c r="KUK73"/>
      <c r="KUL73"/>
      <c r="KUM73"/>
      <c r="KUN73"/>
      <c r="KUO73"/>
      <c r="KUP73"/>
      <c r="KUQ73"/>
      <c r="KUR73"/>
      <c r="KUS73"/>
      <c r="KUT73"/>
      <c r="KUU73"/>
      <c r="KUV73"/>
      <c r="KUW73"/>
      <c r="KUX73"/>
      <c r="KUY73"/>
      <c r="KUZ73"/>
      <c r="KVA73"/>
      <c r="KVB73"/>
      <c r="KVC73"/>
      <c r="KVD73"/>
      <c r="KVE73"/>
      <c r="KVF73"/>
      <c r="KVG73"/>
      <c r="KVH73"/>
      <c r="KVI73"/>
      <c r="KVJ73"/>
      <c r="KVK73"/>
      <c r="KVL73"/>
      <c r="KVM73"/>
      <c r="KVN73"/>
      <c r="KVO73"/>
      <c r="KVP73"/>
      <c r="KVQ73"/>
      <c r="KVR73"/>
      <c r="KVS73"/>
      <c r="KVT73"/>
      <c r="KVU73"/>
      <c r="KVV73"/>
      <c r="KVW73"/>
      <c r="KVX73"/>
      <c r="KVY73"/>
      <c r="KVZ73"/>
      <c r="KWA73"/>
      <c r="KWB73"/>
      <c r="KWC73"/>
      <c r="KWD73"/>
      <c r="KWE73"/>
      <c r="KWF73"/>
      <c r="KWG73"/>
      <c r="KWH73"/>
      <c r="KWI73"/>
      <c r="KWJ73"/>
      <c r="KWK73"/>
      <c r="KWL73"/>
      <c r="KWM73"/>
      <c r="KWN73"/>
      <c r="KWO73"/>
      <c r="KWP73"/>
      <c r="KWQ73"/>
      <c r="KWR73"/>
      <c r="KWS73"/>
      <c r="KWT73"/>
      <c r="KWU73"/>
      <c r="KWV73"/>
      <c r="KWW73"/>
      <c r="KWX73"/>
      <c r="KWY73"/>
      <c r="KWZ73"/>
      <c r="KXA73"/>
      <c r="KXB73"/>
      <c r="KXC73"/>
      <c r="KXD73"/>
      <c r="KXE73"/>
      <c r="KXF73"/>
      <c r="KXG73"/>
      <c r="KXH73"/>
      <c r="KXI73"/>
      <c r="KXJ73"/>
      <c r="KXK73"/>
      <c r="KXL73"/>
      <c r="KXM73"/>
      <c r="KXN73"/>
      <c r="KXO73"/>
      <c r="KXP73"/>
      <c r="KXQ73"/>
      <c r="KXR73"/>
      <c r="KXS73"/>
      <c r="KXT73"/>
      <c r="KXU73"/>
      <c r="KXV73"/>
      <c r="KXW73"/>
      <c r="KXX73"/>
      <c r="KXY73"/>
      <c r="KXZ73"/>
      <c r="KYA73"/>
      <c r="KYB73"/>
      <c r="KYC73"/>
      <c r="KYD73"/>
      <c r="KYE73"/>
      <c r="KYF73"/>
      <c r="KYG73"/>
      <c r="KYH73"/>
      <c r="KYI73"/>
      <c r="KYJ73"/>
      <c r="KYK73"/>
      <c r="KYL73"/>
      <c r="KYM73"/>
      <c r="KYN73"/>
      <c r="KYO73"/>
      <c r="KYP73"/>
      <c r="KYQ73"/>
      <c r="KYR73"/>
      <c r="KYS73"/>
      <c r="KYT73"/>
      <c r="KYU73"/>
      <c r="KYV73"/>
      <c r="KYW73"/>
      <c r="KYX73"/>
      <c r="KYY73"/>
      <c r="KYZ73"/>
      <c r="KZA73"/>
      <c r="KZB73"/>
      <c r="KZC73"/>
      <c r="KZD73"/>
      <c r="KZE73"/>
      <c r="KZF73"/>
      <c r="KZG73"/>
      <c r="KZH73"/>
      <c r="KZI73"/>
      <c r="KZJ73"/>
      <c r="KZK73"/>
      <c r="KZL73"/>
      <c r="KZM73"/>
      <c r="KZN73"/>
      <c r="KZO73"/>
      <c r="KZP73"/>
      <c r="KZQ73"/>
      <c r="KZR73"/>
      <c r="KZS73"/>
      <c r="KZT73"/>
      <c r="KZU73"/>
      <c r="KZV73"/>
      <c r="KZW73"/>
      <c r="KZX73"/>
      <c r="KZY73"/>
      <c r="KZZ73"/>
      <c r="LAA73"/>
      <c r="LAB73"/>
      <c r="LAC73"/>
      <c r="LAD73"/>
      <c r="LAE73"/>
      <c r="LAF73"/>
      <c r="LAG73"/>
      <c r="LAH73"/>
      <c r="LAI73"/>
      <c r="LAJ73"/>
      <c r="LAK73"/>
      <c r="LAL73"/>
      <c r="LAM73"/>
      <c r="LAN73"/>
      <c r="LAO73"/>
      <c r="LAP73"/>
      <c r="LAQ73"/>
      <c r="LAR73"/>
      <c r="LAS73"/>
      <c r="LAT73"/>
      <c r="LAU73"/>
      <c r="LAV73"/>
      <c r="LAW73"/>
      <c r="LAX73"/>
      <c r="LAY73"/>
      <c r="LAZ73"/>
      <c r="LBA73"/>
      <c r="LBB73"/>
      <c r="LBC73"/>
      <c r="LBD73"/>
      <c r="LBE73"/>
      <c r="LBF73"/>
      <c r="LBG73"/>
      <c r="LBH73"/>
      <c r="LBI73"/>
      <c r="LBJ73"/>
      <c r="LBK73"/>
      <c r="LBL73"/>
      <c r="LBM73"/>
      <c r="LBN73"/>
      <c r="LBO73"/>
      <c r="LBP73"/>
      <c r="LBQ73"/>
      <c r="LBR73"/>
      <c r="LBS73"/>
      <c r="LBT73"/>
      <c r="LBU73"/>
      <c r="LBV73"/>
      <c r="LBW73"/>
      <c r="LBX73"/>
      <c r="LBY73"/>
      <c r="LBZ73"/>
      <c r="LCA73"/>
      <c r="LCB73"/>
      <c r="LCC73"/>
      <c r="LCD73"/>
      <c r="LCE73"/>
      <c r="LCF73"/>
      <c r="LCG73"/>
      <c r="LCH73"/>
      <c r="LCI73"/>
      <c r="LCJ73"/>
      <c r="LCK73"/>
      <c r="LCL73"/>
      <c r="LCM73"/>
      <c r="LCN73"/>
      <c r="LCO73"/>
      <c r="LCP73"/>
      <c r="LCQ73"/>
      <c r="LCR73"/>
      <c r="LCS73"/>
      <c r="LCT73"/>
      <c r="LCU73"/>
      <c r="LCV73"/>
      <c r="LCW73"/>
      <c r="LCX73"/>
      <c r="LCY73"/>
      <c r="LCZ73"/>
      <c r="LDA73"/>
      <c r="LDB73"/>
      <c r="LDC73"/>
      <c r="LDD73"/>
      <c r="LDE73"/>
      <c r="LDF73"/>
      <c r="LDG73"/>
      <c r="LDH73"/>
      <c r="LDI73"/>
      <c r="LDJ73"/>
      <c r="LDK73"/>
      <c r="LDL73"/>
      <c r="LDM73"/>
      <c r="LDN73"/>
      <c r="LDO73"/>
      <c r="LDP73"/>
      <c r="LDQ73"/>
      <c r="LDR73"/>
      <c r="LDS73"/>
      <c r="LDT73"/>
      <c r="LDU73"/>
      <c r="LDV73"/>
      <c r="LDW73"/>
      <c r="LDX73"/>
      <c r="LDY73"/>
      <c r="LDZ73"/>
      <c r="LEA73"/>
      <c r="LEB73"/>
      <c r="LEC73"/>
      <c r="LED73"/>
      <c r="LEE73"/>
      <c r="LEF73"/>
      <c r="LEG73"/>
      <c r="LEH73"/>
      <c r="LEI73"/>
      <c r="LEJ73"/>
      <c r="LEK73"/>
      <c r="LEL73"/>
      <c r="LEM73"/>
      <c r="LEN73"/>
      <c r="LEO73"/>
      <c r="LEP73"/>
      <c r="LEQ73"/>
      <c r="LER73"/>
      <c r="LES73"/>
      <c r="LET73"/>
      <c r="LEU73"/>
      <c r="LEV73"/>
      <c r="LEW73"/>
      <c r="LEX73"/>
      <c r="LEY73"/>
      <c r="LEZ73"/>
      <c r="LFA73"/>
      <c r="LFB73"/>
      <c r="LFC73"/>
      <c r="LFD73"/>
      <c r="LFE73"/>
      <c r="LFF73"/>
      <c r="LFG73"/>
      <c r="LFH73"/>
      <c r="LFI73"/>
      <c r="LFJ73"/>
      <c r="LFK73"/>
      <c r="LFL73"/>
      <c r="LFM73"/>
      <c r="LFN73"/>
      <c r="LFO73"/>
      <c r="LFP73"/>
      <c r="LFQ73"/>
      <c r="LFR73"/>
      <c r="LFS73"/>
      <c r="LFT73"/>
      <c r="LFU73"/>
      <c r="LFV73"/>
      <c r="LFW73"/>
      <c r="LFX73"/>
      <c r="LFY73"/>
      <c r="LFZ73"/>
      <c r="LGA73"/>
      <c r="LGB73"/>
      <c r="LGC73"/>
      <c r="LGD73"/>
      <c r="LGE73"/>
      <c r="LGF73"/>
      <c r="LGG73"/>
      <c r="LGH73"/>
      <c r="LGI73"/>
      <c r="LGJ73"/>
      <c r="LGK73"/>
      <c r="LGL73"/>
      <c r="LGM73"/>
      <c r="LGN73"/>
      <c r="LGO73"/>
      <c r="LGP73"/>
      <c r="LGQ73"/>
      <c r="LGR73"/>
      <c r="LGS73"/>
      <c r="LGT73"/>
      <c r="LGU73"/>
      <c r="LGV73"/>
      <c r="LGW73"/>
      <c r="LGX73"/>
      <c r="LGY73"/>
      <c r="LGZ73"/>
      <c r="LHA73"/>
      <c r="LHB73"/>
      <c r="LHC73"/>
      <c r="LHD73"/>
      <c r="LHE73"/>
      <c r="LHF73"/>
      <c r="LHG73"/>
      <c r="LHH73"/>
      <c r="LHI73"/>
      <c r="LHJ73"/>
      <c r="LHK73"/>
      <c r="LHL73"/>
      <c r="LHM73"/>
      <c r="LHN73"/>
      <c r="LHO73"/>
      <c r="LHP73"/>
      <c r="LHQ73"/>
      <c r="LHR73"/>
      <c r="LHS73"/>
      <c r="LHT73"/>
      <c r="LHU73"/>
      <c r="LHV73"/>
      <c r="LHW73"/>
      <c r="LHX73"/>
      <c r="LHY73"/>
      <c r="LHZ73"/>
      <c r="LIA73"/>
      <c r="LIB73"/>
      <c r="LIC73"/>
      <c r="LID73"/>
      <c r="LIE73"/>
      <c r="LIF73"/>
      <c r="LIG73"/>
      <c r="LIH73"/>
      <c r="LII73"/>
      <c r="LIJ73"/>
      <c r="LIK73"/>
      <c r="LIL73"/>
      <c r="LIM73"/>
      <c r="LIN73"/>
      <c r="LIO73"/>
      <c r="LIP73"/>
      <c r="LIQ73"/>
      <c r="LIR73"/>
      <c r="LIS73"/>
      <c r="LIT73"/>
      <c r="LIU73"/>
      <c r="LIV73"/>
      <c r="LIW73"/>
      <c r="LIX73"/>
      <c r="LIY73"/>
      <c r="LIZ73"/>
      <c r="LJA73"/>
      <c r="LJB73"/>
      <c r="LJC73"/>
      <c r="LJD73"/>
      <c r="LJE73"/>
      <c r="LJF73"/>
      <c r="LJG73"/>
      <c r="LJH73"/>
      <c r="LJI73"/>
      <c r="LJJ73"/>
      <c r="LJK73"/>
      <c r="LJL73"/>
      <c r="LJM73"/>
      <c r="LJN73"/>
      <c r="LJO73"/>
      <c r="LJP73"/>
      <c r="LJQ73"/>
      <c r="LJR73"/>
      <c r="LJS73"/>
      <c r="LJT73"/>
      <c r="LJU73"/>
      <c r="LJV73"/>
      <c r="LJW73"/>
      <c r="LJX73"/>
      <c r="LJY73"/>
      <c r="LJZ73"/>
      <c r="LKA73"/>
      <c r="LKB73"/>
      <c r="LKC73"/>
      <c r="LKD73"/>
      <c r="LKE73"/>
      <c r="LKF73"/>
      <c r="LKG73"/>
      <c r="LKH73"/>
      <c r="LKI73"/>
      <c r="LKJ73"/>
      <c r="LKK73"/>
      <c r="LKL73"/>
      <c r="LKM73"/>
      <c r="LKN73"/>
      <c r="LKO73"/>
      <c r="LKP73"/>
      <c r="LKQ73"/>
      <c r="LKR73"/>
      <c r="LKS73"/>
      <c r="LKT73"/>
      <c r="LKU73"/>
      <c r="LKV73"/>
      <c r="LKW73"/>
      <c r="LKX73"/>
      <c r="LKY73"/>
      <c r="LKZ73"/>
      <c r="LLA73"/>
      <c r="LLB73"/>
      <c r="LLC73"/>
      <c r="LLD73"/>
      <c r="LLE73"/>
      <c r="LLF73"/>
      <c r="LLG73"/>
      <c r="LLH73"/>
      <c r="LLI73"/>
      <c r="LLJ73"/>
      <c r="LLK73"/>
      <c r="LLL73"/>
      <c r="LLM73"/>
      <c r="LLN73"/>
      <c r="LLO73"/>
      <c r="LLP73"/>
      <c r="LLQ73"/>
      <c r="LLR73"/>
      <c r="LLS73"/>
      <c r="LLT73"/>
      <c r="LLU73"/>
      <c r="LLV73"/>
      <c r="LLW73"/>
      <c r="LLX73"/>
      <c r="LLY73"/>
      <c r="LLZ73"/>
      <c r="LMA73"/>
      <c r="LMB73"/>
      <c r="LMC73"/>
      <c r="LMD73"/>
      <c r="LME73"/>
      <c r="LMF73"/>
      <c r="LMG73"/>
      <c r="LMH73"/>
      <c r="LMI73"/>
      <c r="LMJ73"/>
      <c r="LMK73"/>
      <c r="LML73"/>
      <c r="LMM73"/>
      <c r="LMN73"/>
      <c r="LMO73"/>
      <c r="LMP73"/>
      <c r="LMQ73"/>
      <c r="LMR73"/>
      <c r="LMS73"/>
      <c r="LMT73"/>
      <c r="LMU73"/>
      <c r="LMV73"/>
      <c r="LMW73"/>
      <c r="LMX73"/>
      <c r="LMY73"/>
      <c r="LMZ73"/>
      <c r="LNA73"/>
      <c r="LNB73"/>
      <c r="LNC73"/>
      <c r="LND73"/>
      <c r="LNE73"/>
      <c r="LNF73"/>
      <c r="LNG73"/>
      <c r="LNH73"/>
      <c r="LNI73"/>
      <c r="LNJ73"/>
      <c r="LNK73"/>
      <c r="LNL73"/>
      <c r="LNM73"/>
      <c r="LNN73"/>
      <c r="LNO73"/>
      <c r="LNP73"/>
      <c r="LNQ73"/>
      <c r="LNR73"/>
      <c r="LNS73"/>
      <c r="LNT73"/>
      <c r="LNU73"/>
      <c r="LNV73"/>
      <c r="LNW73"/>
      <c r="LNX73"/>
      <c r="LNY73"/>
      <c r="LNZ73"/>
      <c r="LOA73"/>
      <c r="LOB73"/>
      <c r="LOC73"/>
      <c r="LOD73"/>
      <c r="LOE73"/>
      <c r="LOF73"/>
      <c r="LOG73"/>
      <c r="LOH73"/>
      <c r="LOI73"/>
      <c r="LOJ73"/>
      <c r="LOK73"/>
      <c r="LOL73"/>
      <c r="LOM73"/>
      <c r="LON73"/>
      <c r="LOO73"/>
      <c r="LOP73"/>
      <c r="LOQ73"/>
      <c r="LOR73"/>
      <c r="LOS73"/>
      <c r="LOT73"/>
      <c r="LOU73"/>
      <c r="LOV73"/>
      <c r="LOW73"/>
      <c r="LOX73"/>
      <c r="LOY73"/>
      <c r="LOZ73"/>
      <c r="LPA73"/>
      <c r="LPB73"/>
      <c r="LPC73"/>
      <c r="LPD73"/>
      <c r="LPE73"/>
      <c r="LPF73"/>
      <c r="LPG73"/>
      <c r="LPH73"/>
      <c r="LPI73"/>
      <c r="LPJ73"/>
      <c r="LPK73"/>
      <c r="LPL73"/>
      <c r="LPM73"/>
      <c r="LPN73"/>
      <c r="LPO73"/>
      <c r="LPP73"/>
      <c r="LPQ73"/>
      <c r="LPR73"/>
      <c r="LPS73"/>
      <c r="LPT73"/>
      <c r="LPU73"/>
      <c r="LPV73"/>
      <c r="LPW73"/>
      <c r="LPX73"/>
      <c r="LPY73"/>
      <c r="LPZ73"/>
      <c r="LQA73"/>
      <c r="LQB73"/>
      <c r="LQC73"/>
      <c r="LQD73"/>
      <c r="LQE73"/>
      <c r="LQF73"/>
      <c r="LQG73"/>
      <c r="LQH73"/>
      <c r="LQI73"/>
      <c r="LQJ73"/>
      <c r="LQK73"/>
      <c r="LQL73"/>
      <c r="LQM73"/>
      <c r="LQN73"/>
      <c r="LQO73"/>
      <c r="LQP73"/>
      <c r="LQQ73"/>
      <c r="LQR73"/>
      <c r="LQS73"/>
      <c r="LQT73"/>
      <c r="LQU73"/>
      <c r="LQV73"/>
      <c r="LQW73"/>
      <c r="LQX73"/>
      <c r="LQY73"/>
      <c r="LQZ73"/>
      <c r="LRA73"/>
      <c r="LRB73"/>
      <c r="LRC73"/>
      <c r="LRD73"/>
      <c r="LRE73"/>
      <c r="LRF73"/>
      <c r="LRG73"/>
      <c r="LRH73"/>
      <c r="LRI73"/>
      <c r="LRJ73"/>
      <c r="LRK73"/>
      <c r="LRL73"/>
      <c r="LRM73"/>
      <c r="LRN73"/>
      <c r="LRO73"/>
      <c r="LRP73"/>
      <c r="LRQ73"/>
      <c r="LRR73"/>
      <c r="LRS73"/>
      <c r="LRT73"/>
      <c r="LRU73"/>
      <c r="LRV73"/>
      <c r="LRW73"/>
      <c r="LRX73"/>
      <c r="LRY73"/>
      <c r="LRZ73"/>
      <c r="LSA73"/>
      <c r="LSB73"/>
      <c r="LSC73"/>
      <c r="LSD73"/>
      <c r="LSE73"/>
      <c r="LSF73"/>
      <c r="LSG73"/>
      <c r="LSH73"/>
      <c r="LSI73"/>
      <c r="LSJ73"/>
      <c r="LSK73"/>
      <c r="LSL73"/>
      <c r="LSM73"/>
      <c r="LSN73"/>
      <c r="LSO73"/>
      <c r="LSP73"/>
      <c r="LSQ73"/>
      <c r="LSR73"/>
      <c r="LSS73"/>
      <c r="LST73"/>
      <c r="LSU73"/>
      <c r="LSV73"/>
      <c r="LSW73"/>
      <c r="LSX73"/>
      <c r="LSY73"/>
      <c r="LSZ73"/>
      <c r="LTA73"/>
      <c r="LTB73"/>
      <c r="LTC73"/>
      <c r="LTD73"/>
      <c r="LTE73"/>
      <c r="LTF73"/>
      <c r="LTG73"/>
      <c r="LTH73"/>
      <c r="LTI73"/>
      <c r="LTJ73"/>
      <c r="LTK73"/>
      <c r="LTL73"/>
      <c r="LTM73"/>
      <c r="LTN73"/>
      <c r="LTO73"/>
      <c r="LTP73"/>
      <c r="LTQ73"/>
      <c r="LTR73"/>
      <c r="LTS73"/>
      <c r="LTT73"/>
      <c r="LTU73"/>
      <c r="LTV73"/>
      <c r="LTW73"/>
      <c r="LTX73"/>
      <c r="LTY73"/>
      <c r="LTZ73"/>
      <c r="LUA73"/>
      <c r="LUB73"/>
      <c r="LUC73"/>
      <c r="LUD73"/>
      <c r="LUE73"/>
      <c r="LUF73"/>
      <c r="LUG73"/>
      <c r="LUH73"/>
      <c r="LUI73"/>
      <c r="LUJ73"/>
      <c r="LUK73"/>
      <c r="LUL73"/>
      <c r="LUM73"/>
      <c r="LUN73"/>
      <c r="LUO73"/>
      <c r="LUP73"/>
      <c r="LUQ73"/>
      <c r="LUR73"/>
      <c r="LUS73"/>
      <c r="LUT73"/>
      <c r="LUU73"/>
      <c r="LUV73"/>
      <c r="LUW73"/>
      <c r="LUX73"/>
      <c r="LUY73"/>
      <c r="LUZ73"/>
      <c r="LVA73"/>
      <c r="LVB73"/>
      <c r="LVC73"/>
      <c r="LVD73"/>
      <c r="LVE73"/>
      <c r="LVF73"/>
      <c r="LVG73"/>
      <c r="LVH73"/>
      <c r="LVI73"/>
      <c r="LVJ73"/>
      <c r="LVK73"/>
      <c r="LVL73"/>
      <c r="LVM73"/>
      <c r="LVN73"/>
      <c r="LVO73"/>
      <c r="LVP73"/>
      <c r="LVQ73"/>
      <c r="LVR73"/>
      <c r="LVS73"/>
      <c r="LVT73"/>
      <c r="LVU73"/>
      <c r="LVV73"/>
      <c r="LVW73"/>
      <c r="LVX73"/>
      <c r="LVY73"/>
      <c r="LVZ73"/>
      <c r="LWA73"/>
      <c r="LWB73"/>
      <c r="LWC73"/>
      <c r="LWD73"/>
      <c r="LWE73"/>
      <c r="LWF73"/>
      <c r="LWG73"/>
      <c r="LWH73"/>
      <c r="LWI73"/>
      <c r="LWJ73"/>
      <c r="LWK73"/>
      <c r="LWL73"/>
      <c r="LWM73"/>
      <c r="LWN73"/>
      <c r="LWO73"/>
      <c r="LWP73"/>
      <c r="LWQ73"/>
      <c r="LWR73"/>
      <c r="LWS73"/>
      <c r="LWT73"/>
      <c r="LWU73"/>
      <c r="LWV73"/>
      <c r="LWW73"/>
      <c r="LWX73"/>
      <c r="LWY73"/>
      <c r="LWZ73"/>
      <c r="LXA73"/>
      <c r="LXB73"/>
      <c r="LXC73"/>
      <c r="LXD73"/>
      <c r="LXE73"/>
      <c r="LXF73"/>
      <c r="LXG73"/>
      <c r="LXH73"/>
      <c r="LXI73"/>
      <c r="LXJ73"/>
      <c r="LXK73"/>
      <c r="LXL73"/>
      <c r="LXM73"/>
      <c r="LXN73"/>
      <c r="LXO73"/>
      <c r="LXP73"/>
      <c r="LXQ73"/>
      <c r="LXR73"/>
      <c r="LXS73"/>
      <c r="LXT73"/>
      <c r="LXU73"/>
      <c r="LXV73"/>
      <c r="LXW73"/>
      <c r="LXX73"/>
      <c r="LXY73"/>
      <c r="LXZ73"/>
      <c r="LYA73"/>
      <c r="LYB73"/>
      <c r="LYC73"/>
      <c r="LYD73"/>
      <c r="LYE73"/>
      <c r="LYF73"/>
      <c r="LYG73"/>
      <c r="LYH73"/>
      <c r="LYI73"/>
      <c r="LYJ73"/>
      <c r="LYK73"/>
      <c r="LYL73"/>
      <c r="LYM73"/>
      <c r="LYN73"/>
      <c r="LYO73"/>
      <c r="LYP73"/>
      <c r="LYQ73"/>
      <c r="LYR73"/>
      <c r="LYS73"/>
      <c r="LYT73"/>
      <c r="LYU73"/>
      <c r="LYV73"/>
      <c r="LYW73"/>
      <c r="LYX73"/>
      <c r="LYY73"/>
      <c r="LYZ73"/>
      <c r="LZA73"/>
      <c r="LZB73"/>
      <c r="LZC73"/>
      <c r="LZD73"/>
      <c r="LZE73"/>
      <c r="LZF73"/>
      <c r="LZG73"/>
      <c r="LZH73"/>
      <c r="LZI73"/>
      <c r="LZJ73"/>
      <c r="LZK73"/>
      <c r="LZL73"/>
      <c r="LZM73"/>
      <c r="LZN73"/>
      <c r="LZO73"/>
      <c r="LZP73"/>
      <c r="LZQ73"/>
      <c r="LZR73"/>
      <c r="LZS73"/>
      <c r="LZT73"/>
      <c r="LZU73"/>
      <c r="LZV73"/>
      <c r="LZW73"/>
      <c r="LZX73"/>
      <c r="LZY73"/>
      <c r="LZZ73"/>
      <c r="MAA73"/>
      <c r="MAB73"/>
      <c r="MAC73"/>
      <c r="MAD73"/>
      <c r="MAE73"/>
      <c r="MAF73"/>
      <c r="MAG73"/>
      <c r="MAH73"/>
      <c r="MAI73"/>
      <c r="MAJ73"/>
      <c r="MAK73"/>
      <c r="MAL73"/>
      <c r="MAM73"/>
      <c r="MAN73"/>
      <c r="MAO73"/>
      <c r="MAP73"/>
      <c r="MAQ73"/>
      <c r="MAR73"/>
      <c r="MAS73"/>
      <c r="MAT73"/>
      <c r="MAU73"/>
      <c r="MAV73"/>
      <c r="MAW73"/>
      <c r="MAX73"/>
      <c r="MAY73"/>
      <c r="MAZ73"/>
      <c r="MBA73"/>
      <c r="MBB73"/>
      <c r="MBC73"/>
      <c r="MBD73"/>
      <c r="MBE73"/>
      <c r="MBF73"/>
      <c r="MBG73"/>
      <c r="MBH73"/>
      <c r="MBI73"/>
      <c r="MBJ73"/>
      <c r="MBK73"/>
      <c r="MBL73"/>
      <c r="MBM73"/>
      <c r="MBN73"/>
      <c r="MBO73"/>
      <c r="MBP73"/>
      <c r="MBQ73"/>
      <c r="MBR73"/>
      <c r="MBS73"/>
      <c r="MBT73"/>
      <c r="MBU73"/>
      <c r="MBV73"/>
      <c r="MBW73"/>
      <c r="MBX73"/>
      <c r="MBY73"/>
      <c r="MBZ73"/>
      <c r="MCA73"/>
      <c r="MCB73"/>
      <c r="MCC73"/>
      <c r="MCD73"/>
      <c r="MCE73"/>
      <c r="MCF73"/>
      <c r="MCG73"/>
      <c r="MCH73"/>
      <c r="MCI73"/>
      <c r="MCJ73"/>
      <c r="MCK73"/>
      <c r="MCL73"/>
      <c r="MCM73"/>
      <c r="MCN73"/>
      <c r="MCO73"/>
      <c r="MCP73"/>
      <c r="MCQ73"/>
      <c r="MCR73"/>
      <c r="MCS73"/>
      <c r="MCT73"/>
      <c r="MCU73"/>
      <c r="MCV73"/>
      <c r="MCW73"/>
      <c r="MCX73"/>
      <c r="MCY73"/>
      <c r="MCZ73"/>
      <c r="MDA73"/>
      <c r="MDB73"/>
      <c r="MDC73"/>
      <c r="MDD73"/>
      <c r="MDE73"/>
      <c r="MDF73"/>
      <c r="MDG73"/>
      <c r="MDH73"/>
      <c r="MDI73"/>
      <c r="MDJ73"/>
      <c r="MDK73"/>
      <c r="MDL73"/>
      <c r="MDM73"/>
      <c r="MDN73"/>
      <c r="MDO73"/>
      <c r="MDP73"/>
      <c r="MDQ73"/>
      <c r="MDR73"/>
      <c r="MDS73"/>
      <c r="MDT73"/>
      <c r="MDU73"/>
      <c r="MDV73"/>
      <c r="MDW73"/>
      <c r="MDX73"/>
      <c r="MDY73"/>
      <c r="MDZ73"/>
      <c r="MEA73"/>
      <c r="MEB73"/>
      <c r="MEC73"/>
      <c r="MED73"/>
      <c r="MEE73"/>
      <c r="MEF73"/>
      <c r="MEG73"/>
      <c r="MEH73"/>
      <c r="MEI73"/>
      <c r="MEJ73"/>
      <c r="MEK73"/>
      <c r="MEL73"/>
      <c r="MEM73"/>
      <c r="MEN73"/>
      <c r="MEO73"/>
      <c r="MEP73"/>
      <c r="MEQ73"/>
      <c r="MER73"/>
      <c r="MES73"/>
      <c r="MET73"/>
      <c r="MEU73"/>
      <c r="MEV73"/>
      <c r="MEW73"/>
      <c r="MEX73"/>
      <c r="MEY73"/>
      <c r="MEZ73"/>
      <c r="MFA73"/>
      <c r="MFB73"/>
      <c r="MFC73"/>
      <c r="MFD73"/>
      <c r="MFE73"/>
      <c r="MFF73"/>
      <c r="MFG73"/>
      <c r="MFH73"/>
      <c r="MFI73"/>
      <c r="MFJ73"/>
      <c r="MFK73"/>
      <c r="MFL73"/>
      <c r="MFM73"/>
      <c r="MFN73"/>
      <c r="MFO73"/>
      <c r="MFP73"/>
      <c r="MFQ73"/>
      <c r="MFR73"/>
      <c r="MFS73"/>
      <c r="MFT73"/>
      <c r="MFU73"/>
      <c r="MFV73"/>
      <c r="MFW73"/>
      <c r="MFX73"/>
      <c r="MFY73"/>
      <c r="MFZ73"/>
      <c r="MGA73"/>
      <c r="MGB73"/>
      <c r="MGC73"/>
      <c r="MGD73"/>
      <c r="MGE73"/>
      <c r="MGF73"/>
      <c r="MGG73"/>
      <c r="MGH73"/>
      <c r="MGI73"/>
      <c r="MGJ73"/>
      <c r="MGK73"/>
      <c r="MGL73"/>
      <c r="MGM73"/>
      <c r="MGN73"/>
      <c r="MGO73"/>
      <c r="MGP73"/>
      <c r="MGQ73"/>
      <c r="MGR73"/>
      <c r="MGS73"/>
      <c r="MGT73"/>
      <c r="MGU73"/>
      <c r="MGV73"/>
      <c r="MGW73"/>
      <c r="MGX73"/>
      <c r="MGY73"/>
      <c r="MGZ73"/>
      <c r="MHA73"/>
      <c r="MHB73"/>
      <c r="MHC73"/>
      <c r="MHD73"/>
      <c r="MHE73"/>
      <c r="MHF73"/>
      <c r="MHG73"/>
      <c r="MHH73"/>
      <c r="MHI73"/>
      <c r="MHJ73"/>
      <c r="MHK73"/>
      <c r="MHL73"/>
      <c r="MHM73"/>
      <c r="MHN73"/>
      <c r="MHO73"/>
      <c r="MHP73"/>
      <c r="MHQ73"/>
      <c r="MHR73"/>
      <c r="MHS73"/>
      <c r="MHT73"/>
      <c r="MHU73"/>
      <c r="MHV73"/>
      <c r="MHW73"/>
      <c r="MHX73"/>
      <c r="MHY73"/>
      <c r="MHZ73"/>
      <c r="MIA73"/>
      <c r="MIB73"/>
      <c r="MIC73"/>
      <c r="MID73"/>
      <c r="MIE73"/>
      <c r="MIF73"/>
      <c r="MIG73"/>
      <c r="MIH73"/>
      <c r="MII73"/>
      <c r="MIJ73"/>
      <c r="MIK73"/>
      <c r="MIL73"/>
      <c r="MIM73"/>
      <c r="MIN73"/>
      <c r="MIO73"/>
      <c r="MIP73"/>
      <c r="MIQ73"/>
      <c r="MIR73"/>
      <c r="MIS73"/>
      <c r="MIT73"/>
      <c r="MIU73"/>
      <c r="MIV73"/>
      <c r="MIW73"/>
      <c r="MIX73"/>
      <c r="MIY73"/>
      <c r="MIZ73"/>
      <c r="MJA73"/>
      <c r="MJB73"/>
      <c r="MJC73"/>
      <c r="MJD73"/>
      <c r="MJE73"/>
      <c r="MJF73"/>
      <c r="MJG73"/>
      <c r="MJH73"/>
      <c r="MJI73"/>
      <c r="MJJ73"/>
      <c r="MJK73"/>
      <c r="MJL73"/>
      <c r="MJM73"/>
      <c r="MJN73"/>
      <c r="MJO73"/>
      <c r="MJP73"/>
      <c r="MJQ73"/>
      <c r="MJR73"/>
      <c r="MJS73"/>
      <c r="MJT73"/>
      <c r="MJU73"/>
      <c r="MJV73"/>
      <c r="MJW73"/>
      <c r="MJX73"/>
      <c r="MJY73"/>
      <c r="MJZ73"/>
      <c r="MKA73"/>
      <c r="MKB73"/>
      <c r="MKC73"/>
      <c r="MKD73"/>
      <c r="MKE73"/>
      <c r="MKF73"/>
      <c r="MKG73"/>
      <c r="MKH73"/>
      <c r="MKI73"/>
      <c r="MKJ73"/>
      <c r="MKK73"/>
      <c r="MKL73"/>
      <c r="MKM73"/>
      <c r="MKN73"/>
      <c r="MKO73"/>
      <c r="MKP73"/>
      <c r="MKQ73"/>
      <c r="MKR73"/>
      <c r="MKS73"/>
      <c r="MKT73"/>
      <c r="MKU73"/>
      <c r="MKV73"/>
      <c r="MKW73"/>
      <c r="MKX73"/>
      <c r="MKY73"/>
      <c r="MKZ73"/>
      <c r="MLA73"/>
      <c r="MLB73"/>
      <c r="MLC73"/>
      <c r="MLD73"/>
      <c r="MLE73"/>
      <c r="MLF73"/>
      <c r="MLG73"/>
      <c r="MLH73"/>
      <c r="MLI73"/>
      <c r="MLJ73"/>
      <c r="MLK73"/>
      <c r="MLL73"/>
      <c r="MLM73"/>
      <c r="MLN73"/>
      <c r="MLO73"/>
      <c r="MLP73"/>
      <c r="MLQ73"/>
      <c r="MLR73"/>
      <c r="MLS73"/>
      <c r="MLT73"/>
      <c r="MLU73"/>
      <c r="MLV73"/>
      <c r="MLW73"/>
      <c r="MLX73"/>
      <c r="MLY73"/>
      <c r="MLZ73"/>
      <c r="MMA73"/>
      <c r="MMB73"/>
      <c r="MMC73"/>
      <c r="MMD73"/>
      <c r="MME73"/>
      <c r="MMF73"/>
      <c r="MMG73"/>
      <c r="MMH73"/>
      <c r="MMI73"/>
      <c r="MMJ73"/>
      <c r="MMK73"/>
      <c r="MML73"/>
      <c r="MMM73"/>
      <c r="MMN73"/>
      <c r="MMO73"/>
      <c r="MMP73"/>
      <c r="MMQ73"/>
      <c r="MMR73"/>
      <c r="MMS73"/>
      <c r="MMT73"/>
      <c r="MMU73"/>
      <c r="MMV73"/>
      <c r="MMW73"/>
      <c r="MMX73"/>
      <c r="MMY73"/>
      <c r="MMZ73"/>
      <c r="MNA73"/>
      <c r="MNB73"/>
      <c r="MNC73"/>
      <c r="MND73"/>
      <c r="MNE73"/>
      <c r="MNF73"/>
      <c r="MNG73"/>
      <c r="MNH73"/>
      <c r="MNI73"/>
      <c r="MNJ73"/>
      <c r="MNK73"/>
      <c r="MNL73"/>
      <c r="MNM73"/>
      <c r="MNN73"/>
      <c r="MNO73"/>
      <c r="MNP73"/>
      <c r="MNQ73"/>
      <c r="MNR73"/>
      <c r="MNS73"/>
      <c r="MNT73"/>
      <c r="MNU73"/>
      <c r="MNV73"/>
      <c r="MNW73"/>
      <c r="MNX73"/>
      <c r="MNY73"/>
      <c r="MNZ73"/>
      <c r="MOA73"/>
      <c r="MOB73"/>
      <c r="MOC73"/>
      <c r="MOD73"/>
      <c r="MOE73"/>
      <c r="MOF73"/>
      <c r="MOG73"/>
      <c r="MOH73"/>
      <c r="MOI73"/>
      <c r="MOJ73"/>
      <c r="MOK73"/>
      <c r="MOL73"/>
      <c r="MOM73"/>
      <c r="MON73"/>
      <c r="MOO73"/>
      <c r="MOP73"/>
      <c r="MOQ73"/>
      <c r="MOR73"/>
      <c r="MOS73"/>
      <c r="MOT73"/>
      <c r="MOU73"/>
      <c r="MOV73"/>
      <c r="MOW73"/>
      <c r="MOX73"/>
      <c r="MOY73"/>
      <c r="MOZ73"/>
      <c r="MPA73"/>
      <c r="MPB73"/>
      <c r="MPC73"/>
      <c r="MPD73"/>
      <c r="MPE73"/>
      <c r="MPF73"/>
      <c r="MPG73"/>
      <c r="MPH73"/>
      <c r="MPI73"/>
      <c r="MPJ73"/>
      <c r="MPK73"/>
      <c r="MPL73"/>
      <c r="MPM73"/>
      <c r="MPN73"/>
      <c r="MPO73"/>
      <c r="MPP73"/>
      <c r="MPQ73"/>
      <c r="MPR73"/>
      <c r="MPS73"/>
      <c r="MPT73"/>
      <c r="MPU73"/>
      <c r="MPV73"/>
      <c r="MPW73"/>
      <c r="MPX73"/>
      <c r="MPY73"/>
      <c r="MPZ73"/>
      <c r="MQA73"/>
      <c r="MQB73"/>
      <c r="MQC73"/>
      <c r="MQD73"/>
      <c r="MQE73"/>
      <c r="MQF73"/>
      <c r="MQG73"/>
      <c r="MQH73"/>
      <c r="MQI73"/>
      <c r="MQJ73"/>
      <c r="MQK73"/>
      <c r="MQL73"/>
      <c r="MQM73"/>
      <c r="MQN73"/>
      <c r="MQO73"/>
      <c r="MQP73"/>
      <c r="MQQ73"/>
      <c r="MQR73"/>
      <c r="MQS73"/>
      <c r="MQT73"/>
      <c r="MQU73"/>
      <c r="MQV73"/>
      <c r="MQW73"/>
      <c r="MQX73"/>
      <c r="MQY73"/>
      <c r="MQZ73"/>
      <c r="MRA73"/>
      <c r="MRB73"/>
      <c r="MRC73"/>
      <c r="MRD73"/>
      <c r="MRE73"/>
      <c r="MRF73"/>
      <c r="MRG73"/>
      <c r="MRH73"/>
      <c r="MRI73"/>
      <c r="MRJ73"/>
      <c r="MRK73"/>
      <c r="MRL73"/>
      <c r="MRM73"/>
      <c r="MRN73"/>
      <c r="MRO73"/>
      <c r="MRP73"/>
      <c r="MRQ73"/>
      <c r="MRR73"/>
      <c r="MRS73"/>
      <c r="MRT73"/>
      <c r="MRU73"/>
      <c r="MRV73"/>
      <c r="MRW73"/>
      <c r="MRX73"/>
      <c r="MRY73"/>
      <c r="MRZ73"/>
      <c r="MSA73"/>
      <c r="MSB73"/>
      <c r="MSC73"/>
      <c r="MSD73"/>
      <c r="MSE73"/>
      <c r="MSF73"/>
      <c r="MSG73"/>
      <c r="MSH73"/>
      <c r="MSI73"/>
      <c r="MSJ73"/>
      <c r="MSK73"/>
      <c r="MSL73"/>
      <c r="MSM73"/>
      <c r="MSN73"/>
      <c r="MSO73"/>
      <c r="MSP73"/>
      <c r="MSQ73"/>
      <c r="MSR73"/>
      <c r="MSS73"/>
      <c r="MST73"/>
      <c r="MSU73"/>
      <c r="MSV73"/>
      <c r="MSW73"/>
      <c r="MSX73"/>
      <c r="MSY73"/>
      <c r="MSZ73"/>
      <c r="MTA73"/>
      <c r="MTB73"/>
      <c r="MTC73"/>
      <c r="MTD73"/>
      <c r="MTE73"/>
      <c r="MTF73"/>
      <c r="MTG73"/>
      <c r="MTH73"/>
      <c r="MTI73"/>
      <c r="MTJ73"/>
      <c r="MTK73"/>
      <c r="MTL73"/>
      <c r="MTM73"/>
      <c r="MTN73"/>
      <c r="MTO73"/>
      <c r="MTP73"/>
      <c r="MTQ73"/>
      <c r="MTR73"/>
      <c r="MTS73"/>
      <c r="MTT73"/>
      <c r="MTU73"/>
      <c r="MTV73"/>
      <c r="MTW73"/>
      <c r="MTX73"/>
      <c r="MTY73"/>
      <c r="MTZ73"/>
      <c r="MUA73"/>
      <c r="MUB73"/>
      <c r="MUC73"/>
      <c r="MUD73"/>
      <c r="MUE73"/>
      <c r="MUF73"/>
      <c r="MUG73"/>
      <c r="MUH73"/>
      <c r="MUI73"/>
      <c r="MUJ73"/>
      <c r="MUK73"/>
      <c r="MUL73"/>
      <c r="MUM73"/>
      <c r="MUN73"/>
      <c r="MUO73"/>
      <c r="MUP73"/>
      <c r="MUQ73"/>
      <c r="MUR73"/>
      <c r="MUS73"/>
      <c r="MUT73"/>
      <c r="MUU73"/>
      <c r="MUV73"/>
      <c r="MUW73"/>
      <c r="MUX73"/>
      <c r="MUY73"/>
      <c r="MUZ73"/>
      <c r="MVA73"/>
      <c r="MVB73"/>
      <c r="MVC73"/>
      <c r="MVD73"/>
      <c r="MVE73"/>
      <c r="MVF73"/>
      <c r="MVG73"/>
      <c r="MVH73"/>
      <c r="MVI73"/>
      <c r="MVJ73"/>
      <c r="MVK73"/>
      <c r="MVL73"/>
      <c r="MVM73"/>
      <c r="MVN73"/>
      <c r="MVO73"/>
      <c r="MVP73"/>
      <c r="MVQ73"/>
      <c r="MVR73"/>
      <c r="MVS73"/>
      <c r="MVT73"/>
      <c r="MVU73"/>
      <c r="MVV73"/>
      <c r="MVW73"/>
      <c r="MVX73"/>
      <c r="MVY73"/>
      <c r="MVZ73"/>
      <c r="MWA73"/>
      <c r="MWB73"/>
      <c r="MWC73"/>
      <c r="MWD73"/>
      <c r="MWE73"/>
      <c r="MWF73"/>
      <c r="MWG73"/>
      <c r="MWH73"/>
      <c r="MWI73"/>
      <c r="MWJ73"/>
      <c r="MWK73"/>
      <c r="MWL73"/>
      <c r="MWM73"/>
      <c r="MWN73"/>
      <c r="MWO73"/>
      <c r="MWP73"/>
      <c r="MWQ73"/>
      <c r="MWR73"/>
      <c r="MWS73"/>
      <c r="MWT73"/>
      <c r="MWU73"/>
      <c r="MWV73"/>
      <c r="MWW73"/>
      <c r="MWX73"/>
      <c r="MWY73"/>
      <c r="MWZ73"/>
      <c r="MXA73"/>
      <c r="MXB73"/>
      <c r="MXC73"/>
      <c r="MXD73"/>
      <c r="MXE73"/>
      <c r="MXF73"/>
      <c r="MXG73"/>
      <c r="MXH73"/>
      <c r="MXI73"/>
      <c r="MXJ73"/>
      <c r="MXK73"/>
      <c r="MXL73"/>
      <c r="MXM73"/>
      <c r="MXN73"/>
      <c r="MXO73"/>
      <c r="MXP73"/>
      <c r="MXQ73"/>
      <c r="MXR73"/>
      <c r="MXS73"/>
      <c r="MXT73"/>
      <c r="MXU73"/>
      <c r="MXV73"/>
      <c r="MXW73"/>
      <c r="MXX73"/>
      <c r="MXY73"/>
      <c r="MXZ73"/>
      <c r="MYA73"/>
      <c r="MYB73"/>
      <c r="MYC73"/>
      <c r="MYD73"/>
      <c r="MYE73"/>
      <c r="MYF73"/>
      <c r="MYG73"/>
      <c r="MYH73"/>
      <c r="MYI73"/>
      <c r="MYJ73"/>
      <c r="MYK73"/>
      <c r="MYL73"/>
      <c r="MYM73"/>
      <c r="MYN73"/>
      <c r="MYO73"/>
      <c r="MYP73"/>
      <c r="MYQ73"/>
      <c r="MYR73"/>
      <c r="MYS73"/>
      <c r="MYT73"/>
      <c r="MYU73"/>
      <c r="MYV73"/>
      <c r="MYW73"/>
      <c r="MYX73"/>
      <c r="MYY73"/>
      <c r="MYZ73"/>
      <c r="MZA73"/>
      <c r="MZB73"/>
      <c r="MZC73"/>
      <c r="MZD73"/>
      <c r="MZE73"/>
      <c r="MZF73"/>
      <c r="MZG73"/>
      <c r="MZH73"/>
      <c r="MZI73"/>
      <c r="MZJ73"/>
      <c r="MZK73"/>
      <c r="MZL73"/>
      <c r="MZM73"/>
      <c r="MZN73"/>
      <c r="MZO73"/>
      <c r="MZP73"/>
      <c r="MZQ73"/>
      <c r="MZR73"/>
      <c r="MZS73"/>
      <c r="MZT73"/>
      <c r="MZU73"/>
      <c r="MZV73"/>
      <c r="MZW73"/>
      <c r="MZX73"/>
      <c r="MZY73"/>
      <c r="MZZ73"/>
      <c r="NAA73"/>
      <c r="NAB73"/>
      <c r="NAC73"/>
      <c r="NAD73"/>
      <c r="NAE73"/>
      <c r="NAF73"/>
      <c r="NAG73"/>
      <c r="NAH73"/>
      <c r="NAI73"/>
      <c r="NAJ73"/>
      <c r="NAK73"/>
      <c r="NAL73"/>
      <c r="NAM73"/>
      <c r="NAN73"/>
      <c r="NAO73"/>
      <c r="NAP73"/>
      <c r="NAQ73"/>
      <c r="NAR73"/>
      <c r="NAS73"/>
      <c r="NAT73"/>
      <c r="NAU73"/>
      <c r="NAV73"/>
      <c r="NAW73"/>
      <c r="NAX73"/>
      <c r="NAY73"/>
      <c r="NAZ73"/>
      <c r="NBA73"/>
      <c r="NBB73"/>
      <c r="NBC73"/>
      <c r="NBD73"/>
      <c r="NBE73"/>
      <c r="NBF73"/>
      <c r="NBG73"/>
      <c r="NBH73"/>
      <c r="NBI73"/>
      <c r="NBJ73"/>
      <c r="NBK73"/>
      <c r="NBL73"/>
      <c r="NBM73"/>
      <c r="NBN73"/>
      <c r="NBO73"/>
      <c r="NBP73"/>
      <c r="NBQ73"/>
      <c r="NBR73"/>
      <c r="NBS73"/>
      <c r="NBT73"/>
      <c r="NBU73"/>
      <c r="NBV73"/>
      <c r="NBW73"/>
      <c r="NBX73"/>
      <c r="NBY73"/>
      <c r="NBZ73"/>
      <c r="NCA73"/>
      <c r="NCB73"/>
      <c r="NCC73"/>
      <c r="NCD73"/>
      <c r="NCE73"/>
      <c r="NCF73"/>
      <c r="NCG73"/>
      <c r="NCH73"/>
      <c r="NCI73"/>
      <c r="NCJ73"/>
      <c r="NCK73"/>
      <c r="NCL73"/>
      <c r="NCM73"/>
      <c r="NCN73"/>
      <c r="NCO73"/>
      <c r="NCP73"/>
      <c r="NCQ73"/>
      <c r="NCR73"/>
      <c r="NCS73"/>
      <c r="NCT73"/>
      <c r="NCU73"/>
      <c r="NCV73"/>
      <c r="NCW73"/>
      <c r="NCX73"/>
      <c r="NCY73"/>
      <c r="NCZ73"/>
      <c r="NDA73"/>
      <c r="NDB73"/>
      <c r="NDC73"/>
      <c r="NDD73"/>
      <c r="NDE73"/>
      <c r="NDF73"/>
      <c r="NDG73"/>
      <c r="NDH73"/>
      <c r="NDI73"/>
      <c r="NDJ73"/>
      <c r="NDK73"/>
      <c r="NDL73"/>
      <c r="NDM73"/>
      <c r="NDN73"/>
      <c r="NDO73"/>
      <c r="NDP73"/>
      <c r="NDQ73"/>
      <c r="NDR73"/>
      <c r="NDS73"/>
      <c r="NDT73"/>
      <c r="NDU73"/>
      <c r="NDV73"/>
      <c r="NDW73"/>
      <c r="NDX73"/>
      <c r="NDY73"/>
      <c r="NDZ73"/>
      <c r="NEA73"/>
      <c r="NEB73"/>
      <c r="NEC73"/>
      <c r="NED73"/>
      <c r="NEE73"/>
      <c r="NEF73"/>
      <c r="NEG73"/>
      <c r="NEH73"/>
      <c r="NEI73"/>
      <c r="NEJ73"/>
      <c r="NEK73"/>
      <c r="NEL73"/>
      <c r="NEM73"/>
      <c r="NEN73"/>
      <c r="NEO73"/>
      <c r="NEP73"/>
      <c r="NEQ73"/>
      <c r="NER73"/>
      <c r="NES73"/>
      <c r="NET73"/>
      <c r="NEU73"/>
      <c r="NEV73"/>
      <c r="NEW73"/>
      <c r="NEX73"/>
      <c r="NEY73"/>
      <c r="NEZ73"/>
      <c r="NFA73"/>
      <c r="NFB73"/>
      <c r="NFC73"/>
      <c r="NFD73"/>
      <c r="NFE73"/>
      <c r="NFF73"/>
      <c r="NFG73"/>
      <c r="NFH73"/>
      <c r="NFI73"/>
      <c r="NFJ73"/>
      <c r="NFK73"/>
      <c r="NFL73"/>
      <c r="NFM73"/>
      <c r="NFN73"/>
      <c r="NFO73"/>
      <c r="NFP73"/>
      <c r="NFQ73"/>
      <c r="NFR73"/>
      <c r="NFS73"/>
      <c r="NFT73"/>
      <c r="NFU73"/>
      <c r="NFV73"/>
      <c r="NFW73"/>
      <c r="NFX73"/>
      <c r="NFY73"/>
      <c r="NFZ73"/>
      <c r="NGA73"/>
      <c r="NGB73"/>
      <c r="NGC73"/>
      <c r="NGD73"/>
      <c r="NGE73"/>
      <c r="NGF73"/>
      <c r="NGG73"/>
      <c r="NGH73"/>
      <c r="NGI73"/>
      <c r="NGJ73"/>
      <c r="NGK73"/>
      <c r="NGL73"/>
      <c r="NGM73"/>
      <c r="NGN73"/>
      <c r="NGO73"/>
      <c r="NGP73"/>
      <c r="NGQ73"/>
      <c r="NGR73"/>
      <c r="NGS73"/>
      <c r="NGT73"/>
      <c r="NGU73"/>
      <c r="NGV73"/>
      <c r="NGW73"/>
      <c r="NGX73"/>
      <c r="NGY73"/>
      <c r="NGZ73"/>
      <c r="NHA73"/>
      <c r="NHB73"/>
      <c r="NHC73"/>
      <c r="NHD73"/>
      <c r="NHE73"/>
      <c r="NHF73"/>
      <c r="NHG73"/>
      <c r="NHH73"/>
      <c r="NHI73"/>
      <c r="NHJ73"/>
      <c r="NHK73"/>
      <c r="NHL73"/>
      <c r="NHM73"/>
      <c r="NHN73"/>
      <c r="NHO73"/>
      <c r="NHP73"/>
      <c r="NHQ73"/>
      <c r="NHR73"/>
      <c r="NHS73"/>
      <c r="NHT73"/>
      <c r="NHU73"/>
      <c r="NHV73"/>
      <c r="NHW73"/>
      <c r="NHX73"/>
      <c r="NHY73"/>
      <c r="NHZ73"/>
      <c r="NIA73"/>
      <c r="NIB73"/>
      <c r="NIC73"/>
      <c r="NID73"/>
      <c r="NIE73"/>
      <c r="NIF73"/>
      <c r="NIG73"/>
      <c r="NIH73"/>
      <c r="NII73"/>
      <c r="NIJ73"/>
      <c r="NIK73"/>
      <c r="NIL73"/>
      <c r="NIM73"/>
      <c r="NIN73"/>
      <c r="NIO73"/>
      <c r="NIP73"/>
      <c r="NIQ73"/>
      <c r="NIR73"/>
      <c r="NIS73"/>
      <c r="NIT73"/>
      <c r="NIU73"/>
      <c r="NIV73"/>
      <c r="NIW73"/>
      <c r="NIX73"/>
      <c r="NIY73"/>
      <c r="NIZ73"/>
      <c r="NJA73"/>
      <c r="NJB73"/>
      <c r="NJC73"/>
      <c r="NJD73"/>
      <c r="NJE73"/>
      <c r="NJF73"/>
      <c r="NJG73"/>
      <c r="NJH73"/>
      <c r="NJI73"/>
      <c r="NJJ73"/>
      <c r="NJK73"/>
      <c r="NJL73"/>
      <c r="NJM73"/>
      <c r="NJN73"/>
      <c r="NJO73"/>
      <c r="NJP73"/>
      <c r="NJQ73"/>
      <c r="NJR73"/>
      <c r="NJS73"/>
      <c r="NJT73"/>
      <c r="NJU73"/>
      <c r="NJV73"/>
      <c r="NJW73"/>
      <c r="NJX73"/>
      <c r="NJY73"/>
      <c r="NJZ73"/>
      <c r="NKA73"/>
      <c r="NKB73"/>
      <c r="NKC73"/>
      <c r="NKD73"/>
      <c r="NKE73"/>
      <c r="NKF73"/>
      <c r="NKG73"/>
      <c r="NKH73"/>
      <c r="NKI73"/>
      <c r="NKJ73"/>
      <c r="NKK73"/>
      <c r="NKL73"/>
      <c r="NKM73"/>
      <c r="NKN73"/>
      <c r="NKO73"/>
      <c r="NKP73"/>
      <c r="NKQ73"/>
      <c r="NKR73"/>
      <c r="NKS73"/>
      <c r="NKT73"/>
      <c r="NKU73"/>
      <c r="NKV73"/>
      <c r="NKW73"/>
      <c r="NKX73"/>
      <c r="NKY73"/>
      <c r="NKZ73"/>
      <c r="NLA73"/>
      <c r="NLB73"/>
      <c r="NLC73"/>
      <c r="NLD73"/>
      <c r="NLE73"/>
      <c r="NLF73"/>
      <c r="NLG73"/>
      <c r="NLH73"/>
      <c r="NLI73"/>
      <c r="NLJ73"/>
      <c r="NLK73"/>
      <c r="NLL73"/>
      <c r="NLM73"/>
      <c r="NLN73"/>
      <c r="NLO73"/>
      <c r="NLP73"/>
      <c r="NLQ73"/>
      <c r="NLR73"/>
      <c r="NLS73"/>
      <c r="NLT73"/>
      <c r="NLU73"/>
      <c r="NLV73"/>
      <c r="NLW73"/>
      <c r="NLX73"/>
      <c r="NLY73"/>
      <c r="NLZ73"/>
      <c r="NMA73"/>
      <c r="NMB73"/>
      <c r="NMC73"/>
      <c r="NMD73"/>
      <c r="NME73"/>
      <c r="NMF73"/>
      <c r="NMG73"/>
      <c r="NMH73"/>
      <c r="NMI73"/>
      <c r="NMJ73"/>
      <c r="NMK73"/>
      <c r="NML73"/>
      <c r="NMM73"/>
      <c r="NMN73"/>
      <c r="NMO73"/>
      <c r="NMP73"/>
      <c r="NMQ73"/>
      <c r="NMR73"/>
      <c r="NMS73"/>
      <c r="NMT73"/>
      <c r="NMU73"/>
      <c r="NMV73"/>
      <c r="NMW73"/>
      <c r="NMX73"/>
      <c r="NMY73"/>
      <c r="NMZ73"/>
      <c r="NNA73"/>
      <c r="NNB73"/>
      <c r="NNC73"/>
      <c r="NND73"/>
      <c r="NNE73"/>
      <c r="NNF73"/>
      <c r="NNG73"/>
      <c r="NNH73"/>
      <c r="NNI73"/>
      <c r="NNJ73"/>
      <c r="NNK73"/>
      <c r="NNL73"/>
      <c r="NNM73"/>
      <c r="NNN73"/>
      <c r="NNO73"/>
      <c r="NNP73"/>
      <c r="NNQ73"/>
      <c r="NNR73"/>
      <c r="NNS73"/>
      <c r="NNT73"/>
      <c r="NNU73"/>
      <c r="NNV73"/>
      <c r="NNW73"/>
      <c r="NNX73"/>
      <c r="NNY73"/>
      <c r="NNZ73"/>
      <c r="NOA73"/>
      <c r="NOB73"/>
      <c r="NOC73"/>
      <c r="NOD73"/>
      <c r="NOE73"/>
      <c r="NOF73"/>
      <c r="NOG73"/>
      <c r="NOH73"/>
      <c r="NOI73"/>
      <c r="NOJ73"/>
      <c r="NOK73"/>
      <c r="NOL73"/>
      <c r="NOM73"/>
      <c r="NON73"/>
      <c r="NOO73"/>
      <c r="NOP73"/>
      <c r="NOQ73"/>
      <c r="NOR73"/>
      <c r="NOS73"/>
      <c r="NOT73"/>
      <c r="NOU73"/>
      <c r="NOV73"/>
      <c r="NOW73"/>
      <c r="NOX73"/>
      <c r="NOY73"/>
      <c r="NOZ73"/>
      <c r="NPA73"/>
      <c r="NPB73"/>
      <c r="NPC73"/>
      <c r="NPD73"/>
      <c r="NPE73"/>
      <c r="NPF73"/>
      <c r="NPG73"/>
      <c r="NPH73"/>
      <c r="NPI73"/>
      <c r="NPJ73"/>
      <c r="NPK73"/>
      <c r="NPL73"/>
      <c r="NPM73"/>
      <c r="NPN73"/>
      <c r="NPO73"/>
      <c r="NPP73"/>
      <c r="NPQ73"/>
      <c r="NPR73"/>
      <c r="NPS73"/>
      <c r="NPT73"/>
      <c r="NPU73"/>
      <c r="NPV73"/>
      <c r="NPW73"/>
      <c r="NPX73"/>
      <c r="NPY73"/>
      <c r="NPZ73"/>
      <c r="NQA73"/>
      <c r="NQB73"/>
      <c r="NQC73"/>
      <c r="NQD73"/>
      <c r="NQE73"/>
      <c r="NQF73"/>
      <c r="NQG73"/>
      <c r="NQH73"/>
      <c r="NQI73"/>
      <c r="NQJ73"/>
      <c r="NQK73"/>
      <c r="NQL73"/>
      <c r="NQM73"/>
      <c r="NQN73"/>
      <c r="NQO73"/>
      <c r="NQP73"/>
      <c r="NQQ73"/>
      <c r="NQR73"/>
      <c r="NQS73"/>
      <c r="NQT73"/>
      <c r="NQU73"/>
      <c r="NQV73"/>
      <c r="NQW73"/>
      <c r="NQX73"/>
      <c r="NQY73"/>
      <c r="NQZ73"/>
      <c r="NRA73"/>
      <c r="NRB73"/>
      <c r="NRC73"/>
      <c r="NRD73"/>
      <c r="NRE73"/>
      <c r="NRF73"/>
      <c r="NRG73"/>
      <c r="NRH73"/>
      <c r="NRI73"/>
      <c r="NRJ73"/>
      <c r="NRK73"/>
      <c r="NRL73"/>
      <c r="NRM73"/>
      <c r="NRN73"/>
      <c r="NRO73"/>
      <c r="NRP73"/>
      <c r="NRQ73"/>
      <c r="NRR73"/>
      <c r="NRS73"/>
      <c r="NRT73"/>
      <c r="NRU73"/>
      <c r="NRV73"/>
      <c r="NRW73"/>
      <c r="NRX73"/>
      <c r="NRY73"/>
      <c r="NRZ73"/>
      <c r="NSA73"/>
      <c r="NSB73"/>
      <c r="NSC73"/>
      <c r="NSD73"/>
      <c r="NSE73"/>
      <c r="NSF73"/>
      <c r="NSG73"/>
      <c r="NSH73"/>
      <c r="NSI73"/>
      <c r="NSJ73"/>
      <c r="NSK73"/>
      <c r="NSL73"/>
      <c r="NSM73"/>
      <c r="NSN73"/>
      <c r="NSO73"/>
      <c r="NSP73"/>
      <c r="NSQ73"/>
      <c r="NSR73"/>
      <c r="NSS73"/>
      <c r="NST73"/>
      <c r="NSU73"/>
      <c r="NSV73"/>
      <c r="NSW73"/>
      <c r="NSX73"/>
      <c r="NSY73"/>
      <c r="NSZ73"/>
      <c r="NTA73"/>
      <c r="NTB73"/>
      <c r="NTC73"/>
      <c r="NTD73"/>
      <c r="NTE73"/>
      <c r="NTF73"/>
      <c r="NTG73"/>
      <c r="NTH73"/>
      <c r="NTI73"/>
      <c r="NTJ73"/>
      <c r="NTK73"/>
      <c r="NTL73"/>
      <c r="NTM73"/>
      <c r="NTN73"/>
      <c r="NTO73"/>
      <c r="NTP73"/>
      <c r="NTQ73"/>
      <c r="NTR73"/>
      <c r="NTS73"/>
      <c r="NTT73"/>
      <c r="NTU73"/>
      <c r="NTV73"/>
      <c r="NTW73"/>
      <c r="NTX73"/>
      <c r="NTY73"/>
      <c r="NTZ73"/>
      <c r="NUA73"/>
      <c r="NUB73"/>
      <c r="NUC73"/>
      <c r="NUD73"/>
      <c r="NUE73"/>
      <c r="NUF73"/>
      <c r="NUG73"/>
      <c r="NUH73"/>
      <c r="NUI73"/>
      <c r="NUJ73"/>
      <c r="NUK73"/>
      <c r="NUL73"/>
      <c r="NUM73"/>
      <c r="NUN73"/>
      <c r="NUO73"/>
      <c r="NUP73"/>
      <c r="NUQ73"/>
      <c r="NUR73"/>
      <c r="NUS73"/>
      <c r="NUT73"/>
      <c r="NUU73"/>
      <c r="NUV73"/>
      <c r="NUW73"/>
      <c r="NUX73"/>
      <c r="NUY73"/>
      <c r="NUZ73"/>
      <c r="NVA73"/>
      <c r="NVB73"/>
      <c r="NVC73"/>
      <c r="NVD73"/>
      <c r="NVE73"/>
      <c r="NVF73"/>
      <c r="NVG73"/>
      <c r="NVH73"/>
      <c r="NVI73"/>
      <c r="NVJ73"/>
      <c r="NVK73"/>
      <c r="NVL73"/>
      <c r="NVM73"/>
      <c r="NVN73"/>
      <c r="NVO73"/>
      <c r="NVP73"/>
      <c r="NVQ73"/>
      <c r="NVR73"/>
      <c r="NVS73"/>
      <c r="NVT73"/>
      <c r="NVU73"/>
      <c r="NVV73"/>
      <c r="NVW73"/>
      <c r="NVX73"/>
      <c r="NVY73"/>
      <c r="NVZ73"/>
      <c r="NWA73"/>
      <c r="NWB73"/>
      <c r="NWC73"/>
      <c r="NWD73"/>
      <c r="NWE73"/>
      <c r="NWF73"/>
      <c r="NWG73"/>
      <c r="NWH73"/>
      <c r="NWI73"/>
      <c r="NWJ73"/>
      <c r="NWK73"/>
      <c r="NWL73"/>
      <c r="NWM73"/>
      <c r="NWN73"/>
      <c r="NWO73"/>
      <c r="NWP73"/>
      <c r="NWQ73"/>
      <c r="NWR73"/>
      <c r="NWS73"/>
      <c r="NWT73"/>
      <c r="NWU73"/>
      <c r="NWV73"/>
      <c r="NWW73"/>
      <c r="NWX73"/>
      <c r="NWY73"/>
      <c r="NWZ73"/>
      <c r="NXA73"/>
      <c r="NXB73"/>
      <c r="NXC73"/>
      <c r="NXD73"/>
      <c r="NXE73"/>
      <c r="NXF73"/>
      <c r="NXG73"/>
      <c r="NXH73"/>
      <c r="NXI73"/>
      <c r="NXJ73"/>
      <c r="NXK73"/>
      <c r="NXL73"/>
      <c r="NXM73"/>
      <c r="NXN73"/>
      <c r="NXO73"/>
      <c r="NXP73"/>
      <c r="NXQ73"/>
      <c r="NXR73"/>
      <c r="NXS73"/>
      <c r="NXT73"/>
      <c r="NXU73"/>
      <c r="NXV73"/>
      <c r="NXW73"/>
      <c r="NXX73"/>
      <c r="NXY73"/>
      <c r="NXZ73"/>
      <c r="NYA73"/>
      <c r="NYB73"/>
      <c r="NYC73"/>
      <c r="NYD73"/>
      <c r="NYE73"/>
      <c r="NYF73"/>
      <c r="NYG73"/>
      <c r="NYH73"/>
      <c r="NYI73"/>
      <c r="NYJ73"/>
      <c r="NYK73"/>
      <c r="NYL73"/>
      <c r="NYM73"/>
      <c r="NYN73"/>
      <c r="NYO73"/>
      <c r="NYP73"/>
      <c r="NYQ73"/>
      <c r="NYR73"/>
      <c r="NYS73"/>
      <c r="NYT73"/>
      <c r="NYU73"/>
      <c r="NYV73"/>
      <c r="NYW73"/>
      <c r="NYX73"/>
      <c r="NYY73"/>
      <c r="NYZ73"/>
      <c r="NZA73"/>
      <c r="NZB73"/>
      <c r="NZC73"/>
      <c r="NZD73"/>
      <c r="NZE73"/>
      <c r="NZF73"/>
      <c r="NZG73"/>
      <c r="NZH73"/>
      <c r="NZI73"/>
      <c r="NZJ73"/>
      <c r="NZK73"/>
      <c r="NZL73"/>
      <c r="NZM73"/>
      <c r="NZN73"/>
      <c r="NZO73"/>
      <c r="NZP73"/>
      <c r="NZQ73"/>
      <c r="NZR73"/>
      <c r="NZS73"/>
      <c r="NZT73"/>
      <c r="NZU73"/>
      <c r="NZV73"/>
      <c r="NZW73"/>
      <c r="NZX73"/>
      <c r="NZY73"/>
      <c r="NZZ73"/>
      <c r="OAA73"/>
      <c r="OAB73"/>
      <c r="OAC73"/>
      <c r="OAD73"/>
      <c r="OAE73"/>
      <c r="OAF73"/>
      <c r="OAG73"/>
      <c r="OAH73"/>
      <c r="OAI73"/>
      <c r="OAJ73"/>
      <c r="OAK73"/>
      <c r="OAL73"/>
      <c r="OAM73"/>
      <c r="OAN73"/>
      <c r="OAO73"/>
      <c r="OAP73"/>
      <c r="OAQ73"/>
      <c r="OAR73"/>
      <c r="OAS73"/>
      <c r="OAT73"/>
      <c r="OAU73"/>
      <c r="OAV73"/>
      <c r="OAW73"/>
      <c r="OAX73"/>
      <c r="OAY73"/>
      <c r="OAZ73"/>
      <c r="OBA73"/>
      <c r="OBB73"/>
      <c r="OBC73"/>
      <c r="OBD73"/>
      <c r="OBE73"/>
      <c r="OBF73"/>
      <c r="OBG73"/>
      <c r="OBH73"/>
      <c r="OBI73"/>
      <c r="OBJ73"/>
      <c r="OBK73"/>
      <c r="OBL73"/>
      <c r="OBM73"/>
      <c r="OBN73"/>
      <c r="OBO73"/>
      <c r="OBP73"/>
      <c r="OBQ73"/>
      <c r="OBR73"/>
      <c r="OBS73"/>
      <c r="OBT73"/>
      <c r="OBU73"/>
      <c r="OBV73"/>
      <c r="OBW73"/>
      <c r="OBX73"/>
      <c r="OBY73"/>
      <c r="OBZ73"/>
      <c r="OCA73"/>
      <c r="OCB73"/>
      <c r="OCC73"/>
      <c r="OCD73"/>
      <c r="OCE73"/>
      <c r="OCF73"/>
      <c r="OCG73"/>
      <c r="OCH73"/>
      <c r="OCI73"/>
      <c r="OCJ73"/>
      <c r="OCK73"/>
      <c r="OCL73"/>
      <c r="OCM73"/>
      <c r="OCN73"/>
      <c r="OCO73"/>
      <c r="OCP73"/>
      <c r="OCQ73"/>
      <c r="OCR73"/>
      <c r="OCS73"/>
      <c r="OCT73"/>
      <c r="OCU73"/>
      <c r="OCV73"/>
      <c r="OCW73"/>
      <c r="OCX73"/>
      <c r="OCY73"/>
      <c r="OCZ73"/>
      <c r="ODA73"/>
      <c r="ODB73"/>
      <c r="ODC73"/>
      <c r="ODD73"/>
      <c r="ODE73"/>
      <c r="ODF73"/>
      <c r="ODG73"/>
      <c r="ODH73"/>
      <c r="ODI73"/>
      <c r="ODJ73"/>
      <c r="ODK73"/>
      <c r="ODL73"/>
      <c r="ODM73"/>
      <c r="ODN73"/>
      <c r="ODO73"/>
      <c r="ODP73"/>
      <c r="ODQ73"/>
      <c r="ODR73"/>
      <c r="ODS73"/>
      <c r="ODT73"/>
      <c r="ODU73"/>
      <c r="ODV73"/>
      <c r="ODW73"/>
      <c r="ODX73"/>
      <c r="ODY73"/>
      <c r="ODZ73"/>
      <c r="OEA73"/>
      <c r="OEB73"/>
      <c r="OEC73"/>
      <c r="OED73"/>
      <c r="OEE73"/>
      <c r="OEF73"/>
      <c r="OEG73"/>
      <c r="OEH73"/>
      <c r="OEI73"/>
      <c r="OEJ73"/>
      <c r="OEK73"/>
      <c r="OEL73"/>
      <c r="OEM73"/>
      <c r="OEN73"/>
      <c r="OEO73"/>
      <c r="OEP73"/>
      <c r="OEQ73"/>
      <c r="OER73"/>
      <c r="OES73"/>
      <c r="OET73"/>
      <c r="OEU73"/>
      <c r="OEV73"/>
      <c r="OEW73"/>
      <c r="OEX73"/>
      <c r="OEY73"/>
      <c r="OEZ73"/>
      <c r="OFA73"/>
      <c r="OFB73"/>
      <c r="OFC73"/>
      <c r="OFD73"/>
      <c r="OFE73"/>
      <c r="OFF73"/>
      <c r="OFG73"/>
      <c r="OFH73"/>
      <c r="OFI73"/>
      <c r="OFJ73"/>
      <c r="OFK73"/>
      <c r="OFL73"/>
      <c r="OFM73"/>
      <c r="OFN73"/>
      <c r="OFO73"/>
      <c r="OFP73"/>
      <c r="OFQ73"/>
      <c r="OFR73"/>
      <c r="OFS73"/>
      <c r="OFT73"/>
      <c r="OFU73"/>
      <c r="OFV73"/>
      <c r="OFW73"/>
      <c r="OFX73"/>
      <c r="OFY73"/>
      <c r="OFZ73"/>
      <c r="OGA73"/>
      <c r="OGB73"/>
      <c r="OGC73"/>
      <c r="OGD73"/>
      <c r="OGE73"/>
      <c r="OGF73"/>
      <c r="OGG73"/>
      <c r="OGH73"/>
      <c r="OGI73"/>
      <c r="OGJ73"/>
      <c r="OGK73"/>
      <c r="OGL73"/>
      <c r="OGM73"/>
      <c r="OGN73"/>
      <c r="OGO73"/>
      <c r="OGP73"/>
      <c r="OGQ73"/>
      <c r="OGR73"/>
      <c r="OGS73"/>
      <c r="OGT73"/>
      <c r="OGU73"/>
      <c r="OGV73"/>
      <c r="OGW73"/>
      <c r="OGX73"/>
      <c r="OGY73"/>
      <c r="OGZ73"/>
      <c r="OHA73"/>
      <c r="OHB73"/>
      <c r="OHC73"/>
      <c r="OHD73"/>
      <c r="OHE73"/>
      <c r="OHF73"/>
      <c r="OHG73"/>
      <c r="OHH73"/>
      <c r="OHI73"/>
      <c r="OHJ73"/>
      <c r="OHK73"/>
      <c r="OHL73"/>
      <c r="OHM73"/>
      <c r="OHN73"/>
      <c r="OHO73"/>
      <c r="OHP73"/>
      <c r="OHQ73"/>
      <c r="OHR73"/>
      <c r="OHS73"/>
      <c r="OHT73"/>
      <c r="OHU73"/>
      <c r="OHV73"/>
      <c r="OHW73"/>
      <c r="OHX73"/>
      <c r="OHY73"/>
      <c r="OHZ73"/>
      <c r="OIA73"/>
      <c r="OIB73"/>
      <c r="OIC73"/>
      <c r="OID73"/>
      <c r="OIE73"/>
      <c r="OIF73"/>
      <c r="OIG73"/>
      <c r="OIH73"/>
      <c r="OII73"/>
      <c r="OIJ73"/>
      <c r="OIK73"/>
      <c r="OIL73"/>
      <c r="OIM73"/>
      <c r="OIN73"/>
      <c r="OIO73"/>
      <c r="OIP73"/>
      <c r="OIQ73"/>
      <c r="OIR73"/>
      <c r="OIS73"/>
      <c r="OIT73"/>
      <c r="OIU73"/>
      <c r="OIV73"/>
      <c r="OIW73"/>
      <c r="OIX73"/>
      <c r="OIY73"/>
      <c r="OIZ73"/>
      <c r="OJA73"/>
      <c r="OJB73"/>
      <c r="OJC73"/>
      <c r="OJD73"/>
      <c r="OJE73"/>
      <c r="OJF73"/>
      <c r="OJG73"/>
      <c r="OJH73"/>
      <c r="OJI73"/>
      <c r="OJJ73"/>
      <c r="OJK73"/>
      <c r="OJL73"/>
      <c r="OJM73"/>
      <c r="OJN73"/>
      <c r="OJO73"/>
      <c r="OJP73"/>
      <c r="OJQ73"/>
      <c r="OJR73"/>
      <c r="OJS73"/>
      <c r="OJT73"/>
      <c r="OJU73"/>
      <c r="OJV73"/>
      <c r="OJW73"/>
      <c r="OJX73"/>
      <c r="OJY73"/>
      <c r="OJZ73"/>
      <c r="OKA73"/>
      <c r="OKB73"/>
      <c r="OKC73"/>
      <c r="OKD73"/>
      <c r="OKE73"/>
      <c r="OKF73"/>
      <c r="OKG73"/>
      <c r="OKH73"/>
      <c r="OKI73"/>
      <c r="OKJ73"/>
      <c r="OKK73"/>
      <c r="OKL73"/>
      <c r="OKM73"/>
      <c r="OKN73"/>
      <c r="OKO73"/>
      <c r="OKP73"/>
      <c r="OKQ73"/>
      <c r="OKR73"/>
      <c r="OKS73"/>
      <c r="OKT73"/>
      <c r="OKU73"/>
      <c r="OKV73"/>
      <c r="OKW73"/>
      <c r="OKX73"/>
      <c r="OKY73"/>
      <c r="OKZ73"/>
      <c r="OLA73"/>
      <c r="OLB73"/>
      <c r="OLC73"/>
      <c r="OLD73"/>
      <c r="OLE73"/>
      <c r="OLF73"/>
      <c r="OLG73"/>
      <c r="OLH73"/>
      <c r="OLI73"/>
      <c r="OLJ73"/>
      <c r="OLK73"/>
      <c r="OLL73"/>
      <c r="OLM73"/>
      <c r="OLN73"/>
      <c r="OLO73"/>
      <c r="OLP73"/>
      <c r="OLQ73"/>
      <c r="OLR73"/>
      <c r="OLS73"/>
      <c r="OLT73"/>
      <c r="OLU73"/>
      <c r="OLV73"/>
      <c r="OLW73"/>
      <c r="OLX73"/>
      <c r="OLY73"/>
      <c r="OLZ73"/>
      <c r="OMA73"/>
      <c r="OMB73"/>
      <c r="OMC73"/>
      <c r="OMD73"/>
      <c r="OME73"/>
      <c r="OMF73"/>
      <c r="OMG73"/>
      <c r="OMH73"/>
      <c r="OMI73"/>
      <c r="OMJ73"/>
      <c r="OMK73"/>
      <c r="OML73"/>
      <c r="OMM73"/>
      <c r="OMN73"/>
      <c r="OMO73"/>
      <c r="OMP73"/>
      <c r="OMQ73"/>
      <c r="OMR73"/>
      <c r="OMS73"/>
      <c r="OMT73"/>
      <c r="OMU73"/>
      <c r="OMV73"/>
      <c r="OMW73"/>
      <c r="OMX73"/>
      <c r="OMY73"/>
      <c r="OMZ73"/>
      <c r="ONA73"/>
      <c r="ONB73"/>
      <c r="ONC73"/>
      <c r="OND73"/>
      <c r="ONE73"/>
      <c r="ONF73"/>
      <c r="ONG73"/>
      <c r="ONH73"/>
      <c r="ONI73"/>
      <c r="ONJ73"/>
      <c r="ONK73"/>
      <c r="ONL73"/>
      <c r="ONM73"/>
      <c r="ONN73"/>
      <c r="ONO73"/>
      <c r="ONP73"/>
      <c r="ONQ73"/>
      <c r="ONR73"/>
      <c r="ONS73"/>
      <c r="ONT73"/>
      <c r="ONU73"/>
      <c r="ONV73"/>
      <c r="ONW73"/>
      <c r="ONX73"/>
      <c r="ONY73"/>
      <c r="ONZ73"/>
      <c r="OOA73"/>
      <c r="OOB73"/>
      <c r="OOC73"/>
      <c r="OOD73"/>
      <c r="OOE73"/>
      <c r="OOF73"/>
      <c r="OOG73"/>
      <c r="OOH73"/>
      <c r="OOI73"/>
      <c r="OOJ73"/>
      <c r="OOK73"/>
      <c r="OOL73"/>
      <c r="OOM73"/>
      <c r="OON73"/>
      <c r="OOO73"/>
      <c r="OOP73"/>
      <c r="OOQ73"/>
      <c r="OOR73"/>
      <c r="OOS73"/>
      <c r="OOT73"/>
      <c r="OOU73"/>
      <c r="OOV73"/>
      <c r="OOW73"/>
      <c r="OOX73"/>
      <c r="OOY73"/>
      <c r="OOZ73"/>
      <c r="OPA73"/>
      <c r="OPB73"/>
      <c r="OPC73"/>
      <c r="OPD73"/>
      <c r="OPE73"/>
      <c r="OPF73"/>
      <c r="OPG73"/>
      <c r="OPH73"/>
      <c r="OPI73"/>
      <c r="OPJ73"/>
      <c r="OPK73"/>
      <c r="OPL73"/>
      <c r="OPM73"/>
      <c r="OPN73"/>
      <c r="OPO73"/>
      <c r="OPP73"/>
      <c r="OPQ73"/>
      <c r="OPR73"/>
      <c r="OPS73"/>
      <c r="OPT73"/>
      <c r="OPU73"/>
      <c r="OPV73"/>
      <c r="OPW73"/>
      <c r="OPX73"/>
      <c r="OPY73"/>
      <c r="OPZ73"/>
      <c r="OQA73"/>
      <c r="OQB73"/>
      <c r="OQC73"/>
      <c r="OQD73"/>
      <c r="OQE73"/>
      <c r="OQF73"/>
      <c r="OQG73"/>
      <c r="OQH73"/>
      <c r="OQI73"/>
      <c r="OQJ73"/>
      <c r="OQK73"/>
      <c r="OQL73"/>
      <c r="OQM73"/>
      <c r="OQN73"/>
      <c r="OQO73"/>
      <c r="OQP73"/>
      <c r="OQQ73"/>
      <c r="OQR73"/>
      <c r="OQS73"/>
      <c r="OQT73"/>
      <c r="OQU73"/>
      <c r="OQV73"/>
      <c r="OQW73"/>
      <c r="OQX73"/>
      <c r="OQY73"/>
      <c r="OQZ73"/>
      <c r="ORA73"/>
      <c r="ORB73"/>
      <c r="ORC73"/>
      <c r="ORD73"/>
      <c r="ORE73"/>
      <c r="ORF73"/>
      <c r="ORG73"/>
      <c r="ORH73"/>
      <c r="ORI73"/>
      <c r="ORJ73"/>
      <c r="ORK73"/>
      <c r="ORL73"/>
      <c r="ORM73"/>
      <c r="ORN73"/>
      <c r="ORO73"/>
      <c r="ORP73"/>
      <c r="ORQ73"/>
      <c r="ORR73"/>
      <c r="ORS73"/>
      <c r="ORT73"/>
      <c r="ORU73"/>
      <c r="ORV73"/>
      <c r="ORW73"/>
      <c r="ORX73"/>
      <c r="ORY73"/>
      <c r="ORZ73"/>
      <c r="OSA73"/>
      <c r="OSB73"/>
      <c r="OSC73"/>
      <c r="OSD73"/>
      <c r="OSE73"/>
      <c r="OSF73"/>
      <c r="OSG73"/>
      <c r="OSH73"/>
      <c r="OSI73"/>
      <c r="OSJ73"/>
      <c r="OSK73"/>
      <c r="OSL73"/>
      <c r="OSM73"/>
      <c r="OSN73"/>
      <c r="OSO73"/>
      <c r="OSP73"/>
      <c r="OSQ73"/>
      <c r="OSR73"/>
      <c r="OSS73"/>
      <c r="OST73"/>
      <c r="OSU73"/>
      <c r="OSV73"/>
      <c r="OSW73"/>
      <c r="OSX73"/>
      <c r="OSY73"/>
      <c r="OSZ73"/>
      <c r="OTA73"/>
      <c r="OTB73"/>
      <c r="OTC73"/>
      <c r="OTD73"/>
      <c r="OTE73"/>
      <c r="OTF73"/>
      <c r="OTG73"/>
      <c r="OTH73"/>
      <c r="OTI73"/>
      <c r="OTJ73"/>
      <c r="OTK73"/>
      <c r="OTL73"/>
      <c r="OTM73"/>
      <c r="OTN73"/>
      <c r="OTO73"/>
      <c r="OTP73"/>
      <c r="OTQ73"/>
      <c r="OTR73"/>
      <c r="OTS73"/>
      <c r="OTT73"/>
      <c r="OTU73"/>
      <c r="OTV73"/>
      <c r="OTW73"/>
      <c r="OTX73"/>
      <c r="OTY73"/>
      <c r="OTZ73"/>
      <c r="OUA73"/>
      <c r="OUB73"/>
      <c r="OUC73"/>
      <c r="OUD73"/>
      <c r="OUE73"/>
      <c r="OUF73"/>
      <c r="OUG73"/>
      <c r="OUH73"/>
      <c r="OUI73"/>
      <c r="OUJ73"/>
      <c r="OUK73"/>
      <c r="OUL73"/>
      <c r="OUM73"/>
      <c r="OUN73"/>
      <c r="OUO73"/>
      <c r="OUP73"/>
      <c r="OUQ73"/>
      <c r="OUR73"/>
      <c r="OUS73"/>
      <c r="OUT73"/>
      <c r="OUU73"/>
      <c r="OUV73"/>
      <c r="OUW73"/>
      <c r="OUX73"/>
      <c r="OUY73"/>
      <c r="OUZ73"/>
      <c r="OVA73"/>
      <c r="OVB73"/>
      <c r="OVC73"/>
      <c r="OVD73"/>
      <c r="OVE73"/>
      <c r="OVF73"/>
      <c r="OVG73"/>
      <c r="OVH73"/>
      <c r="OVI73"/>
      <c r="OVJ73"/>
      <c r="OVK73"/>
      <c r="OVL73"/>
      <c r="OVM73"/>
      <c r="OVN73"/>
      <c r="OVO73"/>
      <c r="OVP73"/>
      <c r="OVQ73"/>
      <c r="OVR73"/>
      <c r="OVS73"/>
      <c r="OVT73"/>
      <c r="OVU73"/>
      <c r="OVV73"/>
      <c r="OVW73"/>
      <c r="OVX73"/>
      <c r="OVY73"/>
      <c r="OVZ73"/>
      <c r="OWA73"/>
      <c r="OWB73"/>
      <c r="OWC73"/>
      <c r="OWD73"/>
      <c r="OWE73"/>
      <c r="OWF73"/>
      <c r="OWG73"/>
      <c r="OWH73"/>
      <c r="OWI73"/>
      <c r="OWJ73"/>
      <c r="OWK73"/>
      <c r="OWL73"/>
      <c r="OWM73"/>
      <c r="OWN73"/>
      <c r="OWO73"/>
      <c r="OWP73"/>
      <c r="OWQ73"/>
      <c r="OWR73"/>
      <c r="OWS73"/>
      <c r="OWT73"/>
      <c r="OWU73"/>
      <c r="OWV73"/>
      <c r="OWW73"/>
      <c r="OWX73"/>
      <c r="OWY73"/>
      <c r="OWZ73"/>
      <c r="OXA73"/>
      <c r="OXB73"/>
      <c r="OXC73"/>
      <c r="OXD73"/>
      <c r="OXE73"/>
      <c r="OXF73"/>
      <c r="OXG73"/>
      <c r="OXH73"/>
      <c r="OXI73"/>
      <c r="OXJ73"/>
      <c r="OXK73"/>
      <c r="OXL73"/>
      <c r="OXM73"/>
      <c r="OXN73"/>
      <c r="OXO73"/>
      <c r="OXP73"/>
      <c r="OXQ73"/>
      <c r="OXR73"/>
      <c r="OXS73"/>
      <c r="OXT73"/>
      <c r="OXU73"/>
      <c r="OXV73"/>
      <c r="OXW73"/>
      <c r="OXX73"/>
      <c r="OXY73"/>
      <c r="OXZ73"/>
      <c r="OYA73"/>
      <c r="OYB73"/>
      <c r="OYC73"/>
      <c r="OYD73"/>
      <c r="OYE73"/>
      <c r="OYF73"/>
      <c r="OYG73"/>
      <c r="OYH73"/>
      <c r="OYI73"/>
      <c r="OYJ73"/>
      <c r="OYK73"/>
      <c r="OYL73"/>
      <c r="OYM73"/>
      <c r="OYN73"/>
      <c r="OYO73"/>
      <c r="OYP73"/>
      <c r="OYQ73"/>
      <c r="OYR73"/>
      <c r="OYS73"/>
      <c r="OYT73"/>
      <c r="OYU73"/>
      <c r="OYV73"/>
      <c r="OYW73"/>
      <c r="OYX73"/>
      <c r="OYY73"/>
      <c r="OYZ73"/>
      <c r="OZA73"/>
      <c r="OZB73"/>
      <c r="OZC73"/>
      <c r="OZD73"/>
      <c r="OZE73"/>
      <c r="OZF73"/>
      <c r="OZG73"/>
      <c r="OZH73"/>
      <c r="OZI73"/>
      <c r="OZJ73"/>
      <c r="OZK73"/>
      <c r="OZL73"/>
      <c r="OZM73"/>
      <c r="OZN73"/>
      <c r="OZO73"/>
      <c r="OZP73"/>
      <c r="OZQ73"/>
      <c r="OZR73"/>
      <c r="OZS73"/>
      <c r="OZT73"/>
      <c r="OZU73"/>
      <c r="OZV73"/>
      <c r="OZW73"/>
      <c r="OZX73"/>
      <c r="OZY73"/>
      <c r="OZZ73"/>
      <c r="PAA73"/>
      <c r="PAB73"/>
      <c r="PAC73"/>
      <c r="PAD73"/>
      <c r="PAE73"/>
      <c r="PAF73"/>
      <c r="PAG73"/>
      <c r="PAH73"/>
      <c r="PAI73"/>
      <c r="PAJ73"/>
      <c r="PAK73"/>
      <c r="PAL73"/>
      <c r="PAM73"/>
      <c r="PAN73"/>
      <c r="PAO73"/>
      <c r="PAP73"/>
      <c r="PAQ73"/>
      <c r="PAR73"/>
      <c r="PAS73"/>
      <c r="PAT73"/>
      <c r="PAU73"/>
      <c r="PAV73"/>
      <c r="PAW73"/>
      <c r="PAX73"/>
      <c r="PAY73"/>
      <c r="PAZ73"/>
      <c r="PBA73"/>
      <c r="PBB73"/>
      <c r="PBC73"/>
      <c r="PBD73"/>
      <c r="PBE73"/>
      <c r="PBF73"/>
      <c r="PBG73"/>
      <c r="PBH73"/>
      <c r="PBI73"/>
      <c r="PBJ73"/>
      <c r="PBK73"/>
      <c r="PBL73"/>
      <c r="PBM73"/>
      <c r="PBN73"/>
      <c r="PBO73"/>
      <c r="PBP73"/>
      <c r="PBQ73"/>
      <c r="PBR73"/>
      <c r="PBS73"/>
      <c r="PBT73"/>
      <c r="PBU73"/>
      <c r="PBV73"/>
      <c r="PBW73"/>
      <c r="PBX73"/>
      <c r="PBY73"/>
      <c r="PBZ73"/>
      <c r="PCA73"/>
      <c r="PCB73"/>
      <c r="PCC73"/>
      <c r="PCD73"/>
      <c r="PCE73"/>
      <c r="PCF73"/>
      <c r="PCG73"/>
      <c r="PCH73"/>
      <c r="PCI73"/>
      <c r="PCJ73"/>
      <c r="PCK73"/>
      <c r="PCL73"/>
      <c r="PCM73"/>
      <c r="PCN73"/>
      <c r="PCO73"/>
      <c r="PCP73"/>
      <c r="PCQ73"/>
      <c r="PCR73"/>
      <c r="PCS73"/>
      <c r="PCT73"/>
      <c r="PCU73"/>
      <c r="PCV73"/>
      <c r="PCW73"/>
      <c r="PCX73"/>
      <c r="PCY73"/>
      <c r="PCZ73"/>
      <c r="PDA73"/>
      <c r="PDB73"/>
      <c r="PDC73"/>
      <c r="PDD73"/>
      <c r="PDE73"/>
      <c r="PDF73"/>
      <c r="PDG73"/>
      <c r="PDH73"/>
      <c r="PDI73"/>
      <c r="PDJ73"/>
      <c r="PDK73"/>
      <c r="PDL73"/>
      <c r="PDM73"/>
      <c r="PDN73"/>
      <c r="PDO73"/>
      <c r="PDP73"/>
      <c r="PDQ73"/>
      <c r="PDR73"/>
      <c r="PDS73"/>
      <c r="PDT73"/>
      <c r="PDU73"/>
      <c r="PDV73"/>
      <c r="PDW73"/>
      <c r="PDX73"/>
      <c r="PDY73"/>
      <c r="PDZ73"/>
      <c r="PEA73"/>
      <c r="PEB73"/>
      <c r="PEC73"/>
      <c r="PED73"/>
      <c r="PEE73"/>
      <c r="PEF73"/>
      <c r="PEG73"/>
      <c r="PEH73"/>
      <c r="PEI73"/>
      <c r="PEJ73"/>
      <c r="PEK73"/>
      <c r="PEL73"/>
      <c r="PEM73"/>
      <c r="PEN73"/>
      <c r="PEO73"/>
      <c r="PEP73"/>
      <c r="PEQ73"/>
      <c r="PER73"/>
      <c r="PES73"/>
      <c r="PET73"/>
      <c r="PEU73"/>
      <c r="PEV73"/>
      <c r="PEW73"/>
      <c r="PEX73"/>
      <c r="PEY73"/>
      <c r="PEZ73"/>
      <c r="PFA73"/>
      <c r="PFB73"/>
      <c r="PFC73"/>
      <c r="PFD73"/>
      <c r="PFE73"/>
      <c r="PFF73"/>
      <c r="PFG73"/>
      <c r="PFH73"/>
      <c r="PFI73"/>
      <c r="PFJ73"/>
      <c r="PFK73"/>
      <c r="PFL73"/>
      <c r="PFM73"/>
      <c r="PFN73"/>
      <c r="PFO73"/>
      <c r="PFP73"/>
      <c r="PFQ73"/>
      <c r="PFR73"/>
      <c r="PFS73"/>
      <c r="PFT73"/>
      <c r="PFU73"/>
      <c r="PFV73"/>
      <c r="PFW73"/>
      <c r="PFX73"/>
      <c r="PFY73"/>
      <c r="PFZ73"/>
      <c r="PGA73"/>
      <c r="PGB73"/>
      <c r="PGC73"/>
      <c r="PGD73"/>
      <c r="PGE73"/>
      <c r="PGF73"/>
      <c r="PGG73"/>
      <c r="PGH73"/>
      <c r="PGI73"/>
      <c r="PGJ73"/>
      <c r="PGK73"/>
      <c r="PGL73"/>
      <c r="PGM73"/>
      <c r="PGN73"/>
      <c r="PGO73"/>
      <c r="PGP73"/>
      <c r="PGQ73"/>
      <c r="PGR73"/>
      <c r="PGS73"/>
      <c r="PGT73"/>
      <c r="PGU73"/>
      <c r="PGV73"/>
      <c r="PGW73"/>
      <c r="PGX73"/>
      <c r="PGY73"/>
      <c r="PGZ73"/>
      <c r="PHA73"/>
      <c r="PHB73"/>
      <c r="PHC73"/>
      <c r="PHD73"/>
      <c r="PHE73"/>
      <c r="PHF73"/>
      <c r="PHG73"/>
      <c r="PHH73"/>
      <c r="PHI73"/>
      <c r="PHJ73"/>
      <c r="PHK73"/>
      <c r="PHL73"/>
      <c r="PHM73"/>
      <c r="PHN73"/>
      <c r="PHO73"/>
      <c r="PHP73"/>
      <c r="PHQ73"/>
      <c r="PHR73"/>
      <c r="PHS73"/>
      <c r="PHT73"/>
      <c r="PHU73"/>
      <c r="PHV73"/>
      <c r="PHW73"/>
      <c r="PHX73"/>
      <c r="PHY73"/>
      <c r="PHZ73"/>
      <c r="PIA73"/>
      <c r="PIB73"/>
      <c r="PIC73"/>
      <c r="PID73"/>
      <c r="PIE73"/>
      <c r="PIF73"/>
      <c r="PIG73"/>
      <c r="PIH73"/>
      <c r="PII73"/>
      <c r="PIJ73"/>
      <c r="PIK73"/>
      <c r="PIL73"/>
      <c r="PIM73"/>
      <c r="PIN73"/>
      <c r="PIO73"/>
      <c r="PIP73"/>
      <c r="PIQ73"/>
      <c r="PIR73"/>
      <c r="PIS73"/>
      <c r="PIT73"/>
      <c r="PIU73"/>
      <c r="PIV73"/>
      <c r="PIW73"/>
      <c r="PIX73"/>
      <c r="PIY73"/>
      <c r="PIZ73"/>
      <c r="PJA73"/>
      <c r="PJB73"/>
      <c r="PJC73"/>
      <c r="PJD73"/>
      <c r="PJE73"/>
      <c r="PJF73"/>
      <c r="PJG73"/>
      <c r="PJH73"/>
      <c r="PJI73"/>
      <c r="PJJ73"/>
      <c r="PJK73"/>
      <c r="PJL73"/>
      <c r="PJM73"/>
      <c r="PJN73"/>
      <c r="PJO73"/>
      <c r="PJP73"/>
      <c r="PJQ73"/>
      <c r="PJR73"/>
      <c r="PJS73"/>
      <c r="PJT73"/>
      <c r="PJU73"/>
      <c r="PJV73"/>
      <c r="PJW73"/>
      <c r="PJX73"/>
      <c r="PJY73"/>
      <c r="PJZ73"/>
      <c r="PKA73"/>
      <c r="PKB73"/>
      <c r="PKC73"/>
      <c r="PKD73"/>
      <c r="PKE73"/>
      <c r="PKF73"/>
      <c r="PKG73"/>
      <c r="PKH73"/>
      <c r="PKI73"/>
      <c r="PKJ73"/>
      <c r="PKK73"/>
      <c r="PKL73"/>
      <c r="PKM73"/>
      <c r="PKN73"/>
      <c r="PKO73"/>
      <c r="PKP73"/>
      <c r="PKQ73"/>
      <c r="PKR73"/>
      <c r="PKS73"/>
      <c r="PKT73"/>
      <c r="PKU73"/>
      <c r="PKV73"/>
      <c r="PKW73"/>
      <c r="PKX73"/>
      <c r="PKY73"/>
      <c r="PKZ73"/>
      <c r="PLA73"/>
      <c r="PLB73"/>
      <c r="PLC73"/>
      <c r="PLD73"/>
      <c r="PLE73"/>
      <c r="PLF73"/>
      <c r="PLG73"/>
      <c r="PLH73"/>
      <c r="PLI73"/>
      <c r="PLJ73"/>
      <c r="PLK73"/>
      <c r="PLL73"/>
      <c r="PLM73"/>
      <c r="PLN73"/>
      <c r="PLO73"/>
      <c r="PLP73"/>
      <c r="PLQ73"/>
      <c r="PLR73"/>
      <c r="PLS73"/>
      <c r="PLT73"/>
      <c r="PLU73"/>
      <c r="PLV73"/>
      <c r="PLW73"/>
      <c r="PLX73"/>
      <c r="PLY73"/>
      <c r="PLZ73"/>
      <c r="PMA73"/>
      <c r="PMB73"/>
      <c r="PMC73"/>
      <c r="PMD73"/>
      <c r="PME73"/>
      <c r="PMF73"/>
      <c r="PMG73"/>
      <c r="PMH73"/>
      <c r="PMI73"/>
      <c r="PMJ73"/>
      <c r="PMK73"/>
      <c r="PML73"/>
      <c r="PMM73"/>
      <c r="PMN73"/>
      <c r="PMO73"/>
      <c r="PMP73"/>
      <c r="PMQ73"/>
      <c r="PMR73"/>
      <c r="PMS73"/>
      <c r="PMT73"/>
      <c r="PMU73"/>
      <c r="PMV73"/>
      <c r="PMW73"/>
      <c r="PMX73"/>
      <c r="PMY73"/>
      <c r="PMZ73"/>
      <c r="PNA73"/>
      <c r="PNB73"/>
      <c r="PNC73"/>
      <c r="PND73"/>
      <c r="PNE73"/>
      <c r="PNF73"/>
      <c r="PNG73"/>
      <c r="PNH73"/>
      <c r="PNI73"/>
      <c r="PNJ73"/>
      <c r="PNK73"/>
      <c r="PNL73"/>
      <c r="PNM73"/>
      <c r="PNN73"/>
      <c r="PNO73"/>
      <c r="PNP73"/>
      <c r="PNQ73"/>
      <c r="PNR73"/>
      <c r="PNS73"/>
      <c r="PNT73"/>
      <c r="PNU73"/>
      <c r="PNV73"/>
      <c r="PNW73"/>
      <c r="PNX73"/>
      <c r="PNY73"/>
      <c r="PNZ73"/>
      <c r="POA73"/>
      <c r="POB73"/>
      <c r="POC73"/>
      <c r="POD73"/>
      <c r="POE73"/>
      <c r="POF73"/>
      <c r="POG73"/>
      <c r="POH73"/>
      <c r="POI73"/>
      <c r="POJ73"/>
      <c r="POK73"/>
      <c r="POL73"/>
      <c r="POM73"/>
      <c r="PON73"/>
      <c r="POO73"/>
      <c r="POP73"/>
      <c r="POQ73"/>
      <c r="POR73"/>
      <c r="POS73"/>
      <c r="POT73"/>
      <c r="POU73"/>
      <c r="POV73"/>
      <c r="POW73"/>
      <c r="POX73"/>
      <c r="POY73"/>
      <c r="POZ73"/>
      <c r="PPA73"/>
      <c r="PPB73"/>
      <c r="PPC73"/>
      <c r="PPD73"/>
      <c r="PPE73"/>
      <c r="PPF73"/>
      <c r="PPG73"/>
      <c r="PPH73"/>
      <c r="PPI73"/>
      <c r="PPJ73"/>
      <c r="PPK73"/>
      <c r="PPL73"/>
      <c r="PPM73"/>
      <c r="PPN73"/>
      <c r="PPO73"/>
      <c r="PPP73"/>
      <c r="PPQ73"/>
      <c r="PPR73"/>
      <c r="PPS73"/>
      <c r="PPT73"/>
      <c r="PPU73"/>
      <c r="PPV73"/>
      <c r="PPW73"/>
      <c r="PPX73"/>
      <c r="PPY73"/>
      <c r="PPZ73"/>
      <c r="PQA73"/>
      <c r="PQB73"/>
      <c r="PQC73"/>
      <c r="PQD73"/>
      <c r="PQE73"/>
      <c r="PQF73"/>
      <c r="PQG73"/>
      <c r="PQH73"/>
      <c r="PQI73"/>
      <c r="PQJ73"/>
      <c r="PQK73"/>
      <c r="PQL73"/>
      <c r="PQM73"/>
      <c r="PQN73"/>
      <c r="PQO73"/>
      <c r="PQP73"/>
      <c r="PQQ73"/>
      <c r="PQR73"/>
      <c r="PQS73"/>
      <c r="PQT73"/>
      <c r="PQU73"/>
      <c r="PQV73"/>
      <c r="PQW73"/>
      <c r="PQX73"/>
      <c r="PQY73"/>
      <c r="PQZ73"/>
      <c r="PRA73"/>
      <c r="PRB73"/>
      <c r="PRC73"/>
      <c r="PRD73"/>
      <c r="PRE73"/>
      <c r="PRF73"/>
      <c r="PRG73"/>
      <c r="PRH73"/>
      <c r="PRI73"/>
      <c r="PRJ73"/>
      <c r="PRK73"/>
      <c r="PRL73"/>
      <c r="PRM73"/>
      <c r="PRN73"/>
      <c r="PRO73"/>
      <c r="PRP73"/>
      <c r="PRQ73"/>
      <c r="PRR73"/>
      <c r="PRS73"/>
      <c r="PRT73"/>
      <c r="PRU73"/>
      <c r="PRV73"/>
      <c r="PRW73"/>
      <c r="PRX73"/>
      <c r="PRY73"/>
      <c r="PRZ73"/>
      <c r="PSA73"/>
      <c r="PSB73"/>
      <c r="PSC73"/>
      <c r="PSD73"/>
      <c r="PSE73"/>
      <c r="PSF73"/>
      <c r="PSG73"/>
      <c r="PSH73"/>
      <c r="PSI73"/>
      <c r="PSJ73"/>
      <c r="PSK73"/>
      <c r="PSL73"/>
      <c r="PSM73"/>
      <c r="PSN73"/>
      <c r="PSO73"/>
      <c r="PSP73"/>
      <c r="PSQ73"/>
      <c r="PSR73"/>
      <c r="PSS73"/>
      <c r="PST73"/>
      <c r="PSU73"/>
      <c r="PSV73"/>
      <c r="PSW73"/>
      <c r="PSX73"/>
      <c r="PSY73"/>
      <c r="PSZ73"/>
      <c r="PTA73"/>
      <c r="PTB73"/>
      <c r="PTC73"/>
      <c r="PTD73"/>
      <c r="PTE73"/>
      <c r="PTF73"/>
      <c r="PTG73"/>
      <c r="PTH73"/>
      <c r="PTI73"/>
      <c r="PTJ73"/>
      <c r="PTK73"/>
      <c r="PTL73"/>
      <c r="PTM73"/>
      <c r="PTN73"/>
      <c r="PTO73"/>
      <c r="PTP73"/>
      <c r="PTQ73"/>
      <c r="PTR73"/>
      <c r="PTS73"/>
      <c r="PTT73"/>
      <c r="PTU73"/>
      <c r="PTV73"/>
      <c r="PTW73"/>
      <c r="PTX73"/>
      <c r="PTY73"/>
      <c r="PTZ73"/>
      <c r="PUA73"/>
      <c r="PUB73"/>
      <c r="PUC73"/>
      <c r="PUD73"/>
      <c r="PUE73"/>
      <c r="PUF73"/>
      <c r="PUG73"/>
      <c r="PUH73"/>
      <c r="PUI73"/>
      <c r="PUJ73"/>
      <c r="PUK73"/>
      <c r="PUL73"/>
      <c r="PUM73"/>
      <c r="PUN73"/>
      <c r="PUO73"/>
      <c r="PUP73"/>
      <c r="PUQ73"/>
      <c r="PUR73"/>
      <c r="PUS73"/>
      <c r="PUT73"/>
      <c r="PUU73"/>
      <c r="PUV73"/>
      <c r="PUW73"/>
      <c r="PUX73"/>
      <c r="PUY73"/>
      <c r="PUZ73"/>
      <c r="PVA73"/>
      <c r="PVB73"/>
      <c r="PVC73"/>
      <c r="PVD73"/>
      <c r="PVE73"/>
      <c r="PVF73"/>
      <c r="PVG73"/>
      <c r="PVH73"/>
      <c r="PVI73"/>
      <c r="PVJ73"/>
      <c r="PVK73"/>
      <c r="PVL73"/>
      <c r="PVM73"/>
      <c r="PVN73"/>
      <c r="PVO73"/>
      <c r="PVP73"/>
      <c r="PVQ73"/>
      <c r="PVR73"/>
      <c r="PVS73"/>
      <c r="PVT73"/>
      <c r="PVU73"/>
      <c r="PVV73"/>
      <c r="PVW73"/>
      <c r="PVX73"/>
      <c r="PVY73"/>
      <c r="PVZ73"/>
      <c r="PWA73"/>
      <c r="PWB73"/>
      <c r="PWC73"/>
      <c r="PWD73"/>
      <c r="PWE73"/>
      <c r="PWF73"/>
      <c r="PWG73"/>
      <c r="PWH73"/>
      <c r="PWI73"/>
      <c r="PWJ73"/>
      <c r="PWK73"/>
      <c r="PWL73"/>
      <c r="PWM73"/>
      <c r="PWN73"/>
      <c r="PWO73"/>
      <c r="PWP73"/>
      <c r="PWQ73"/>
      <c r="PWR73"/>
      <c r="PWS73"/>
      <c r="PWT73"/>
      <c r="PWU73"/>
      <c r="PWV73"/>
      <c r="PWW73"/>
      <c r="PWX73"/>
      <c r="PWY73"/>
      <c r="PWZ73"/>
      <c r="PXA73"/>
      <c r="PXB73"/>
      <c r="PXC73"/>
      <c r="PXD73"/>
      <c r="PXE73"/>
      <c r="PXF73"/>
      <c r="PXG73"/>
      <c r="PXH73"/>
      <c r="PXI73"/>
      <c r="PXJ73"/>
      <c r="PXK73"/>
      <c r="PXL73"/>
      <c r="PXM73"/>
      <c r="PXN73"/>
      <c r="PXO73"/>
      <c r="PXP73"/>
      <c r="PXQ73"/>
      <c r="PXR73"/>
      <c r="PXS73"/>
      <c r="PXT73"/>
      <c r="PXU73"/>
      <c r="PXV73"/>
      <c r="PXW73"/>
      <c r="PXX73"/>
      <c r="PXY73"/>
      <c r="PXZ73"/>
      <c r="PYA73"/>
      <c r="PYB73"/>
      <c r="PYC73"/>
      <c r="PYD73"/>
      <c r="PYE73"/>
      <c r="PYF73"/>
      <c r="PYG73"/>
      <c r="PYH73"/>
      <c r="PYI73"/>
      <c r="PYJ73"/>
      <c r="PYK73"/>
      <c r="PYL73"/>
      <c r="PYM73"/>
      <c r="PYN73"/>
      <c r="PYO73"/>
      <c r="PYP73"/>
      <c r="PYQ73"/>
      <c r="PYR73"/>
      <c r="PYS73"/>
      <c r="PYT73"/>
      <c r="PYU73"/>
      <c r="PYV73"/>
      <c r="PYW73"/>
      <c r="PYX73"/>
      <c r="PYY73"/>
      <c r="PYZ73"/>
      <c r="PZA73"/>
      <c r="PZB73"/>
      <c r="PZC73"/>
      <c r="PZD73"/>
      <c r="PZE73"/>
      <c r="PZF73"/>
      <c r="PZG73"/>
      <c r="PZH73"/>
      <c r="PZI73"/>
      <c r="PZJ73"/>
      <c r="PZK73"/>
      <c r="PZL73"/>
      <c r="PZM73"/>
      <c r="PZN73"/>
      <c r="PZO73"/>
      <c r="PZP73"/>
      <c r="PZQ73"/>
      <c r="PZR73"/>
      <c r="PZS73"/>
      <c r="PZT73"/>
      <c r="PZU73"/>
      <c r="PZV73"/>
      <c r="PZW73"/>
      <c r="PZX73"/>
      <c r="PZY73"/>
      <c r="PZZ73"/>
      <c r="QAA73"/>
      <c r="QAB73"/>
      <c r="QAC73"/>
      <c r="QAD73"/>
      <c r="QAE73"/>
      <c r="QAF73"/>
      <c r="QAG73"/>
      <c r="QAH73"/>
      <c r="QAI73"/>
      <c r="QAJ73"/>
      <c r="QAK73"/>
      <c r="QAL73"/>
      <c r="QAM73"/>
      <c r="QAN73"/>
      <c r="QAO73"/>
      <c r="QAP73"/>
      <c r="QAQ73"/>
      <c r="QAR73"/>
      <c r="QAS73"/>
      <c r="QAT73"/>
      <c r="QAU73"/>
      <c r="QAV73"/>
      <c r="QAW73"/>
      <c r="QAX73"/>
      <c r="QAY73"/>
      <c r="QAZ73"/>
      <c r="QBA73"/>
      <c r="QBB73"/>
      <c r="QBC73"/>
      <c r="QBD73"/>
      <c r="QBE73"/>
      <c r="QBF73"/>
      <c r="QBG73"/>
      <c r="QBH73"/>
      <c r="QBI73"/>
      <c r="QBJ73"/>
      <c r="QBK73"/>
      <c r="QBL73"/>
      <c r="QBM73"/>
      <c r="QBN73"/>
      <c r="QBO73"/>
      <c r="QBP73"/>
      <c r="QBQ73"/>
      <c r="QBR73"/>
      <c r="QBS73"/>
      <c r="QBT73"/>
      <c r="QBU73"/>
      <c r="QBV73"/>
      <c r="QBW73"/>
      <c r="QBX73"/>
      <c r="QBY73"/>
      <c r="QBZ73"/>
      <c r="QCA73"/>
      <c r="QCB73"/>
      <c r="QCC73"/>
      <c r="QCD73"/>
      <c r="QCE73"/>
      <c r="QCF73"/>
      <c r="QCG73"/>
      <c r="QCH73"/>
      <c r="QCI73"/>
      <c r="QCJ73"/>
      <c r="QCK73"/>
      <c r="QCL73"/>
      <c r="QCM73"/>
      <c r="QCN73"/>
      <c r="QCO73"/>
      <c r="QCP73"/>
      <c r="QCQ73"/>
      <c r="QCR73"/>
      <c r="QCS73"/>
      <c r="QCT73"/>
      <c r="QCU73"/>
      <c r="QCV73"/>
      <c r="QCW73"/>
      <c r="QCX73"/>
      <c r="QCY73"/>
      <c r="QCZ73"/>
      <c r="QDA73"/>
      <c r="QDB73"/>
      <c r="QDC73"/>
      <c r="QDD73"/>
      <c r="QDE73"/>
      <c r="QDF73"/>
      <c r="QDG73"/>
      <c r="QDH73"/>
      <c r="QDI73"/>
      <c r="QDJ73"/>
      <c r="QDK73"/>
      <c r="QDL73"/>
      <c r="QDM73"/>
      <c r="QDN73"/>
      <c r="QDO73"/>
      <c r="QDP73"/>
      <c r="QDQ73"/>
      <c r="QDR73"/>
      <c r="QDS73"/>
      <c r="QDT73"/>
      <c r="QDU73"/>
      <c r="QDV73"/>
      <c r="QDW73"/>
      <c r="QDX73"/>
      <c r="QDY73"/>
      <c r="QDZ73"/>
      <c r="QEA73"/>
      <c r="QEB73"/>
      <c r="QEC73"/>
      <c r="QED73"/>
      <c r="QEE73"/>
      <c r="QEF73"/>
      <c r="QEG73"/>
      <c r="QEH73"/>
      <c r="QEI73"/>
      <c r="QEJ73"/>
      <c r="QEK73"/>
      <c r="QEL73"/>
      <c r="QEM73"/>
      <c r="QEN73"/>
      <c r="QEO73"/>
      <c r="QEP73"/>
      <c r="QEQ73"/>
      <c r="QER73"/>
      <c r="QES73"/>
      <c r="QET73"/>
      <c r="QEU73"/>
      <c r="QEV73"/>
      <c r="QEW73"/>
      <c r="QEX73"/>
      <c r="QEY73"/>
      <c r="QEZ73"/>
      <c r="QFA73"/>
      <c r="QFB73"/>
      <c r="QFC73"/>
      <c r="QFD73"/>
      <c r="QFE73"/>
      <c r="QFF73"/>
      <c r="QFG73"/>
      <c r="QFH73"/>
      <c r="QFI73"/>
      <c r="QFJ73"/>
      <c r="QFK73"/>
      <c r="QFL73"/>
      <c r="QFM73"/>
      <c r="QFN73"/>
      <c r="QFO73"/>
      <c r="QFP73"/>
      <c r="QFQ73"/>
      <c r="QFR73"/>
      <c r="QFS73"/>
      <c r="QFT73"/>
      <c r="QFU73"/>
      <c r="QFV73"/>
      <c r="QFW73"/>
      <c r="QFX73"/>
      <c r="QFY73"/>
      <c r="QFZ73"/>
      <c r="QGA73"/>
      <c r="QGB73"/>
      <c r="QGC73"/>
      <c r="QGD73"/>
      <c r="QGE73"/>
      <c r="QGF73"/>
      <c r="QGG73"/>
      <c r="QGH73"/>
      <c r="QGI73"/>
      <c r="QGJ73"/>
      <c r="QGK73"/>
      <c r="QGL73"/>
      <c r="QGM73"/>
      <c r="QGN73"/>
      <c r="QGO73"/>
      <c r="QGP73"/>
      <c r="QGQ73"/>
      <c r="QGR73"/>
      <c r="QGS73"/>
      <c r="QGT73"/>
      <c r="QGU73"/>
      <c r="QGV73"/>
      <c r="QGW73"/>
      <c r="QGX73"/>
      <c r="QGY73"/>
      <c r="QGZ73"/>
      <c r="QHA73"/>
      <c r="QHB73"/>
      <c r="QHC73"/>
      <c r="QHD73"/>
      <c r="QHE73"/>
      <c r="QHF73"/>
      <c r="QHG73"/>
      <c r="QHH73"/>
      <c r="QHI73"/>
      <c r="QHJ73"/>
      <c r="QHK73"/>
      <c r="QHL73"/>
      <c r="QHM73"/>
      <c r="QHN73"/>
      <c r="QHO73"/>
      <c r="QHP73"/>
      <c r="QHQ73"/>
      <c r="QHR73"/>
      <c r="QHS73"/>
      <c r="QHT73"/>
      <c r="QHU73"/>
      <c r="QHV73"/>
      <c r="QHW73"/>
      <c r="QHX73"/>
      <c r="QHY73"/>
      <c r="QHZ73"/>
      <c r="QIA73"/>
      <c r="QIB73"/>
      <c r="QIC73"/>
      <c r="QID73"/>
      <c r="QIE73"/>
      <c r="QIF73"/>
      <c r="QIG73"/>
      <c r="QIH73"/>
      <c r="QII73"/>
      <c r="QIJ73"/>
      <c r="QIK73"/>
      <c r="QIL73"/>
      <c r="QIM73"/>
      <c r="QIN73"/>
      <c r="QIO73"/>
      <c r="QIP73"/>
      <c r="QIQ73"/>
      <c r="QIR73"/>
      <c r="QIS73"/>
      <c r="QIT73"/>
      <c r="QIU73"/>
      <c r="QIV73"/>
      <c r="QIW73"/>
      <c r="QIX73"/>
      <c r="QIY73"/>
      <c r="QIZ73"/>
      <c r="QJA73"/>
      <c r="QJB73"/>
      <c r="QJC73"/>
      <c r="QJD73"/>
      <c r="QJE73"/>
      <c r="QJF73"/>
      <c r="QJG73"/>
      <c r="QJH73"/>
      <c r="QJI73"/>
      <c r="QJJ73"/>
      <c r="QJK73"/>
      <c r="QJL73"/>
      <c r="QJM73"/>
      <c r="QJN73"/>
      <c r="QJO73"/>
      <c r="QJP73"/>
      <c r="QJQ73"/>
      <c r="QJR73"/>
      <c r="QJS73"/>
      <c r="QJT73"/>
      <c r="QJU73"/>
      <c r="QJV73"/>
      <c r="QJW73"/>
      <c r="QJX73"/>
      <c r="QJY73"/>
      <c r="QJZ73"/>
      <c r="QKA73"/>
      <c r="QKB73"/>
      <c r="QKC73"/>
      <c r="QKD73"/>
      <c r="QKE73"/>
      <c r="QKF73"/>
      <c r="QKG73"/>
      <c r="QKH73"/>
      <c r="QKI73"/>
      <c r="QKJ73"/>
      <c r="QKK73"/>
      <c r="QKL73"/>
      <c r="QKM73"/>
      <c r="QKN73"/>
      <c r="QKO73"/>
      <c r="QKP73"/>
      <c r="QKQ73"/>
      <c r="QKR73"/>
      <c r="QKS73"/>
      <c r="QKT73"/>
      <c r="QKU73"/>
      <c r="QKV73"/>
      <c r="QKW73"/>
      <c r="QKX73"/>
      <c r="QKY73"/>
      <c r="QKZ73"/>
      <c r="QLA73"/>
      <c r="QLB73"/>
      <c r="QLC73"/>
      <c r="QLD73"/>
      <c r="QLE73"/>
      <c r="QLF73"/>
      <c r="QLG73"/>
      <c r="QLH73"/>
      <c r="QLI73"/>
      <c r="QLJ73"/>
      <c r="QLK73"/>
      <c r="QLL73"/>
      <c r="QLM73"/>
      <c r="QLN73"/>
      <c r="QLO73"/>
      <c r="QLP73"/>
      <c r="QLQ73"/>
      <c r="QLR73"/>
      <c r="QLS73"/>
      <c r="QLT73"/>
      <c r="QLU73"/>
      <c r="QLV73"/>
      <c r="QLW73"/>
      <c r="QLX73"/>
      <c r="QLY73"/>
      <c r="QLZ73"/>
      <c r="QMA73"/>
      <c r="QMB73"/>
      <c r="QMC73"/>
      <c r="QMD73"/>
      <c r="QME73"/>
      <c r="QMF73"/>
      <c r="QMG73"/>
      <c r="QMH73"/>
      <c r="QMI73"/>
      <c r="QMJ73"/>
      <c r="QMK73"/>
      <c r="QML73"/>
      <c r="QMM73"/>
      <c r="QMN73"/>
      <c r="QMO73"/>
      <c r="QMP73"/>
      <c r="QMQ73"/>
      <c r="QMR73"/>
      <c r="QMS73"/>
      <c r="QMT73"/>
      <c r="QMU73"/>
      <c r="QMV73"/>
      <c r="QMW73"/>
      <c r="QMX73"/>
      <c r="QMY73"/>
      <c r="QMZ73"/>
      <c r="QNA73"/>
      <c r="QNB73"/>
      <c r="QNC73"/>
      <c r="QND73"/>
      <c r="QNE73"/>
      <c r="QNF73"/>
      <c r="QNG73"/>
      <c r="QNH73"/>
      <c r="QNI73"/>
      <c r="QNJ73"/>
      <c r="QNK73"/>
      <c r="QNL73"/>
      <c r="QNM73"/>
      <c r="QNN73"/>
      <c r="QNO73"/>
      <c r="QNP73"/>
      <c r="QNQ73"/>
      <c r="QNR73"/>
      <c r="QNS73"/>
      <c r="QNT73"/>
      <c r="QNU73"/>
      <c r="QNV73"/>
      <c r="QNW73"/>
      <c r="QNX73"/>
      <c r="QNY73"/>
      <c r="QNZ73"/>
      <c r="QOA73"/>
      <c r="QOB73"/>
      <c r="QOC73"/>
      <c r="QOD73"/>
      <c r="QOE73"/>
      <c r="QOF73"/>
      <c r="QOG73"/>
      <c r="QOH73"/>
      <c r="QOI73"/>
      <c r="QOJ73"/>
      <c r="QOK73"/>
      <c r="QOL73"/>
      <c r="QOM73"/>
      <c r="QON73"/>
      <c r="QOO73"/>
      <c r="QOP73"/>
      <c r="QOQ73"/>
      <c r="QOR73"/>
      <c r="QOS73"/>
      <c r="QOT73"/>
      <c r="QOU73"/>
      <c r="QOV73"/>
      <c r="QOW73"/>
      <c r="QOX73"/>
      <c r="QOY73"/>
      <c r="QOZ73"/>
      <c r="QPA73"/>
      <c r="QPB73"/>
      <c r="QPC73"/>
      <c r="QPD73"/>
      <c r="QPE73"/>
      <c r="QPF73"/>
      <c r="QPG73"/>
      <c r="QPH73"/>
      <c r="QPI73"/>
      <c r="QPJ73"/>
      <c r="QPK73"/>
      <c r="QPL73"/>
      <c r="QPM73"/>
      <c r="QPN73"/>
      <c r="QPO73"/>
      <c r="QPP73"/>
      <c r="QPQ73"/>
      <c r="QPR73"/>
      <c r="QPS73"/>
      <c r="QPT73"/>
      <c r="QPU73"/>
      <c r="QPV73"/>
      <c r="QPW73"/>
      <c r="QPX73"/>
      <c r="QPY73"/>
      <c r="QPZ73"/>
      <c r="QQA73"/>
      <c r="QQB73"/>
      <c r="QQC73"/>
      <c r="QQD73"/>
      <c r="QQE73"/>
      <c r="QQF73"/>
      <c r="QQG73"/>
      <c r="QQH73"/>
      <c r="QQI73"/>
      <c r="QQJ73"/>
      <c r="QQK73"/>
      <c r="QQL73"/>
      <c r="QQM73"/>
      <c r="QQN73"/>
      <c r="QQO73"/>
      <c r="QQP73"/>
      <c r="QQQ73"/>
      <c r="QQR73"/>
      <c r="QQS73"/>
      <c r="QQT73"/>
      <c r="QQU73"/>
      <c r="QQV73"/>
      <c r="QQW73"/>
      <c r="QQX73"/>
      <c r="QQY73"/>
      <c r="QQZ73"/>
      <c r="QRA73"/>
      <c r="QRB73"/>
      <c r="QRC73"/>
      <c r="QRD73"/>
      <c r="QRE73"/>
      <c r="QRF73"/>
      <c r="QRG73"/>
      <c r="QRH73"/>
      <c r="QRI73"/>
      <c r="QRJ73"/>
      <c r="QRK73"/>
      <c r="QRL73"/>
      <c r="QRM73"/>
      <c r="QRN73"/>
      <c r="QRO73"/>
      <c r="QRP73"/>
      <c r="QRQ73"/>
      <c r="QRR73"/>
      <c r="QRS73"/>
      <c r="QRT73"/>
      <c r="QRU73"/>
      <c r="QRV73"/>
      <c r="QRW73"/>
      <c r="QRX73"/>
      <c r="QRY73"/>
      <c r="QRZ73"/>
      <c r="QSA73"/>
      <c r="QSB73"/>
      <c r="QSC73"/>
      <c r="QSD73"/>
      <c r="QSE73"/>
      <c r="QSF73"/>
      <c r="QSG73"/>
      <c r="QSH73"/>
      <c r="QSI73"/>
      <c r="QSJ73"/>
      <c r="QSK73"/>
      <c r="QSL73"/>
      <c r="QSM73"/>
      <c r="QSN73"/>
      <c r="QSO73"/>
      <c r="QSP73"/>
      <c r="QSQ73"/>
      <c r="QSR73"/>
      <c r="QSS73"/>
      <c r="QST73"/>
      <c r="QSU73"/>
      <c r="QSV73"/>
      <c r="QSW73"/>
      <c r="QSX73"/>
      <c r="QSY73"/>
      <c r="QSZ73"/>
      <c r="QTA73"/>
      <c r="QTB73"/>
      <c r="QTC73"/>
      <c r="QTD73"/>
      <c r="QTE73"/>
      <c r="QTF73"/>
      <c r="QTG73"/>
      <c r="QTH73"/>
      <c r="QTI73"/>
      <c r="QTJ73"/>
      <c r="QTK73"/>
      <c r="QTL73"/>
      <c r="QTM73"/>
      <c r="QTN73"/>
      <c r="QTO73"/>
      <c r="QTP73"/>
      <c r="QTQ73"/>
      <c r="QTR73"/>
      <c r="QTS73"/>
      <c r="QTT73"/>
      <c r="QTU73"/>
      <c r="QTV73"/>
      <c r="QTW73"/>
      <c r="QTX73"/>
      <c r="QTY73"/>
      <c r="QTZ73"/>
      <c r="QUA73"/>
      <c r="QUB73"/>
      <c r="QUC73"/>
      <c r="QUD73"/>
      <c r="QUE73"/>
      <c r="QUF73"/>
      <c r="QUG73"/>
      <c r="QUH73"/>
      <c r="QUI73"/>
      <c r="QUJ73"/>
      <c r="QUK73"/>
      <c r="QUL73"/>
      <c r="QUM73"/>
      <c r="QUN73"/>
      <c r="QUO73"/>
      <c r="QUP73"/>
      <c r="QUQ73"/>
      <c r="QUR73"/>
      <c r="QUS73"/>
      <c r="QUT73"/>
      <c r="QUU73"/>
      <c r="QUV73"/>
      <c r="QUW73"/>
      <c r="QUX73"/>
      <c r="QUY73"/>
      <c r="QUZ73"/>
      <c r="QVA73"/>
      <c r="QVB73"/>
      <c r="QVC73"/>
      <c r="QVD73"/>
      <c r="QVE73"/>
      <c r="QVF73"/>
      <c r="QVG73"/>
      <c r="QVH73"/>
      <c r="QVI73"/>
      <c r="QVJ73"/>
      <c r="QVK73"/>
      <c r="QVL73"/>
      <c r="QVM73"/>
      <c r="QVN73"/>
      <c r="QVO73"/>
      <c r="QVP73"/>
      <c r="QVQ73"/>
      <c r="QVR73"/>
      <c r="QVS73"/>
      <c r="QVT73"/>
      <c r="QVU73"/>
      <c r="QVV73"/>
      <c r="QVW73"/>
      <c r="QVX73"/>
      <c r="QVY73"/>
      <c r="QVZ73"/>
      <c r="QWA73"/>
      <c r="QWB73"/>
      <c r="QWC73"/>
      <c r="QWD73"/>
      <c r="QWE73"/>
      <c r="QWF73"/>
      <c r="QWG73"/>
      <c r="QWH73"/>
      <c r="QWI73"/>
      <c r="QWJ73"/>
      <c r="QWK73"/>
      <c r="QWL73"/>
      <c r="QWM73"/>
      <c r="QWN73"/>
      <c r="QWO73"/>
      <c r="QWP73"/>
      <c r="QWQ73"/>
      <c r="QWR73"/>
      <c r="QWS73"/>
      <c r="QWT73"/>
      <c r="QWU73"/>
      <c r="QWV73"/>
      <c r="QWW73"/>
      <c r="QWX73"/>
      <c r="QWY73"/>
      <c r="QWZ73"/>
      <c r="QXA73"/>
      <c r="QXB73"/>
      <c r="QXC73"/>
      <c r="QXD73"/>
      <c r="QXE73"/>
      <c r="QXF73"/>
      <c r="QXG73"/>
      <c r="QXH73"/>
      <c r="QXI73"/>
      <c r="QXJ73"/>
      <c r="QXK73"/>
      <c r="QXL73"/>
      <c r="QXM73"/>
      <c r="QXN73"/>
      <c r="QXO73"/>
      <c r="QXP73"/>
      <c r="QXQ73"/>
      <c r="QXR73"/>
      <c r="QXS73"/>
      <c r="QXT73"/>
      <c r="QXU73"/>
      <c r="QXV73"/>
      <c r="QXW73"/>
      <c r="QXX73"/>
      <c r="QXY73"/>
      <c r="QXZ73"/>
      <c r="QYA73"/>
      <c r="QYB73"/>
      <c r="QYC73"/>
      <c r="QYD73"/>
      <c r="QYE73"/>
      <c r="QYF73"/>
      <c r="QYG73"/>
      <c r="QYH73"/>
      <c r="QYI73"/>
      <c r="QYJ73"/>
      <c r="QYK73"/>
      <c r="QYL73"/>
      <c r="QYM73"/>
      <c r="QYN73"/>
      <c r="QYO73"/>
      <c r="QYP73"/>
      <c r="QYQ73"/>
      <c r="QYR73"/>
      <c r="QYS73"/>
      <c r="QYT73"/>
      <c r="QYU73"/>
      <c r="QYV73"/>
      <c r="QYW73"/>
      <c r="QYX73"/>
      <c r="QYY73"/>
      <c r="QYZ73"/>
      <c r="QZA73"/>
      <c r="QZB73"/>
      <c r="QZC73"/>
      <c r="QZD73"/>
      <c r="QZE73"/>
      <c r="QZF73"/>
      <c r="QZG73"/>
      <c r="QZH73"/>
      <c r="QZI73"/>
      <c r="QZJ73"/>
      <c r="QZK73"/>
      <c r="QZL73"/>
      <c r="QZM73"/>
      <c r="QZN73"/>
      <c r="QZO73"/>
      <c r="QZP73"/>
      <c r="QZQ73"/>
      <c r="QZR73"/>
      <c r="QZS73"/>
      <c r="QZT73"/>
      <c r="QZU73"/>
      <c r="QZV73"/>
      <c r="QZW73"/>
      <c r="QZX73"/>
      <c r="QZY73"/>
      <c r="QZZ73"/>
      <c r="RAA73"/>
      <c r="RAB73"/>
      <c r="RAC73"/>
      <c r="RAD73"/>
      <c r="RAE73"/>
      <c r="RAF73"/>
      <c r="RAG73"/>
      <c r="RAH73"/>
      <c r="RAI73"/>
      <c r="RAJ73"/>
      <c r="RAK73"/>
      <c r="RAL73"/>
      <c r="RAM73"/>
      <c r="RAN73"/>
      <c r="RAO73"/>
      <c r="RAP73"/>
      <c r="RAQ73"/>
      <c r="RAR73"/>
      <c r="RAS73"/>
      <c r="RAT73"/>
      <c r="RAU73"/>
      <c r="RAV73"/>
      <c r="RAW73"/>
      <c r="RAX73"/>
      <c r="RAY73"/>
      <c r="RAZ73"/>
      <c r="RBA73"/>
      <c r="RBB73"/>
      <c r="RBC73"/>
      <c r="RBD73"/>
      <c r="RBE73"/>
      <c r="RBF73"/>
      <c r="RBG73"/>
      <c r="RBH73"/>
      <c r="RBI73"/>
      <c r="RBJ73"/>
      <c r="RBK73"/>
      <c r="RBL73"/>
      <c r="RBM73"/>
      <c r="RBN73"/>
      <c r="RBO73"/>
      <c r="RBP73"/>
      <c r="RBQ73"/>
      <c r="RBR73"/>
      <c r="RBS73"/>
      <c r="RBT73"/>
      <c r="RBU73"/>
      <c r="RBV73"/>
      <c r="RBW73"/>
      <c r="RBX73"/>
      <c r="RBY73"/>
      <c r="RBZ73"/>
      <c r="RCA73"/>
      <c r="RCB73"/>
      <c r="RCC73"/>
      <c r="RCD73"/>
      <c r="RCE73"/>
      <c r="RCF73"/>
      <c r="RCG73"/>
      <c r="RCH73"/>
      <c r="RCI73"/>
      <c r="RCJ73"/>
      <c r="RCK73"/>
      <c r="RCL73"/>
      <c r="RCM73"/>
      <c r="RCN73"/>
      <c r="RCO73"/>
      <c r="RCP73"/>
      <c r="RCQ73"/>
      <c r="RCR73"/>
      <c r="RCS73"/>
      <c r="RCT73"/>
      <c r="RCU73"/>
      <c r="RCV73"/>
      <c r="RCW73"/>
      <c r="RCX73"/>
      <c r="RCY73"/>
      <c r="RCZ73"/>
      <c r="RDA73"/>
      <c r="RDB73"/>
      <c r="RDC73"/>
      <c r="RDD73"/>
      <c r="RDE73"/>
      <c r="RDF73"/>
      <c r="RDG73"/>
      <c r="RDH73"/>
      <c r="RDI73"/>
      <c r="RDJ73"/>
      <c r="RDK73"/>
      <c r="RDL73"/>
      <c r="RDM73"/>
      <c r="RDN73"/>
      <c r="RDO73"/>
      <c r="RDP73"/>
      <c r="RDQ73"/>
      <c r="RDR73"/>
      <c r="RDS73"/>
      <c r="RDT73"/>
      <c r="RDU73"/>
      <c r="RDV73"/>
      <c r="RDW73"/>
      <c r="RDX73"/>
      <c r="RDY73"/>
      <c r="RDZ73"/>
      <c r="REA73"/>
      <c r="REB73"/>
      <c r="REC73"/>
      <c r="RED73"/>
      <c r="REE73"/>
      <c r="REF73"/>
      <c r="REG73"/>
      <c r="REH73"/>
      <c r="REI73"/>
      <c r="REJ73"/>
      <c r="REK73"/>
      <c r="REL73"/>
      <c r="REM73"/>
      <c r="REN73"/>
      <c r="REO73"/>
      <c r="REP73"/>
      <c r="REQ73"/>
      <c r="RER73"/>
      <c r="RES73"/>
      <c r="RET73"/>
      <c r="REU73"/>
      <c r="REV73"/>
      <c r="REW73"/>
      <c r="REX73"/>
      <c r="REY73"/>
      <c r="REZ73"/>
      <c r="RFA73"/>
      <c r="RFB73"/>
      <c r="RFC73"/>
      <c r="RFD73"/>
      <c r="RFE73"/>
      <c r="RFF73"/>
      <c r="RFG73"/>
      <c r="RFH73"/>
      <c r="RFI73"/>
      <c r="RFJ73"/>
      <c r="RFK73"/>
      <c r="RFL73"/>
      <c r="RFM73"/>
      <c r="RFN73"/>
      <c r="RFO73"/>
      <c r="RFP73"/>
      <c r="RFQ73"/>
      <c r="RFR73"/>
      <c r="RFS73"/>
      <c r="RFT73"/>
      <c r="RFU73"/>
      <c r="RFV73"/>
      <c r="RFW73"/>
      <c r="RFX73"/>
      <c r="RFY73"/>
      <c r="RFZ73"/>
      <c r="RGA73"/>
      <c r="RGB73"/>
      <c r="RGC73"/>
      <c r="RGD73"/>
      <c r="RGE73"/>
      <c r="RGF73"/>
      <c r="RGG73"/>
      <c r="RGH73"/>
      <c r="RGI73"/>
      <c r="RGJ73"/>
      <c r="RGK73"/>
      <c r="RGL73"/>
      <c r="RGM73"/>
      <c r="RGN73"/>
      <c r="RGO73"/>
      <c r="RGP73"/>
      <c r="RGQ73"/>
      <c r="RGR73"/>
      <c r="RGS73"/>
      <c r="RGT73"/>
      <c r="RGU73"/>
      <c r="RGV73"/>
      <c r="RGW73"/>
      <c r="RGX73"/>
      <c r="RGY73"/>
      <c r="RGZ73"/>
      <c r="RHA73"/>
      <c r="RHB73"/>
      <c r="RHC73"/>
      <c r="RHD73"/>
      <c r="RHE73"/>
      <c r="RHF73"/>
      <c r="RHG73"/>
      <c r="RHH73"/>
      <c r="RHI73"/>
      <c r="RHJ73"/>
      <c r="RHK73"/>
      <c r="RHL73"/>
      <c r="RHM73"/>
      <c r="RHN73"/>
      <c r="RHO73"/>
      <c r="RHP73"/>
      <c r="RHQ73"/>
      <c r="RHR73"/>
      <c r="RHS73"/>
      <c r="RHT73"/>
      <c r="RHU73"/>
      <c r="RHV73"/>
      <c r="RHW73"/>
      <c r="RHX73"/>
      <c r="RHY73"/>
      <c r="RHZ73"/>
      <c r="RIA73"/>
      <c r="RIB73"/>
      <c r="RIC73"/>
      <c r="RID73"/>
      <c r="RIE73"/>
      <c r="RIF73"/>
      <c r="RIG73"/>
      <c r="RIH73"/>
      <c r="RII73"/>
      <c r="RIJ73"/>
      <c r="RIK73"/>
      <c r="RIL73"/>
      <c r="RIM73"/>
      <c r="RIN73"/>
      <c r="RIO73"/>
      <c r="RIP73"/>
      <c r="RIQ73"/>
      <c r="RIR73"/>
      <c r="RIS73"/>
      <c r="RIT73"/>
      <c r="RIU73"/>
      <c r="RIV73"/>
      <c r="RIW73"/>
      <c r="RIX73"/>
      <c r="RIY73"/>
      <c r="RIZ73"/>
      <c r="RJA73"/>
      <c r="RJB73"/>
      <c r="RJC73"/>
      <c r="RJD73"/>
      <c r="RJE73"/>
      <c r="RJF73"/>
      <c r="RJG73"/>
      <c r="RJH73"/>
      <c r="RJI73"/>
      <c r="RJJ73"/>
      <c r="RJK73"/>
      <c r="RJL73"/>
      <c r="RJM73"/>
      <c r="RJN73"/>
      <c r="RJO73"/>
      <c r="RJP73"/>
      <c r="RJQ73"/>
      <c r="RJR73"/>
      <c r="RJS73"/>
      <c r="RJT73"/>
      <c r="RJU73"/>
      <c r="RJV73"/>
      <c r="RJW73"/>
      <c r="RJX73"/>
      <c r="RJY73"/>
      <c r="RJZ73"/>
      <c r="RKA73"/>
      <c r="RKB73"/>
      <c r="RKC73"/>
      <c r="RKD73"/>
      <c r="RKE73"/>
      <c r="RKF73"/>
      <c r="RKG73"/>
      <c r="RKH73"/>
      <c r="RKI73"/>
      <c r="RKJ73"/>
      <c r="RKK73"/>
      <c r="RKL73"/>
      <c r="RKM73"/>
      <c r="RKN73"/>
      <c r="RKO73"/>
      <c r="RKP73"/>
      <c r="RKQ73"/>
      <c r="RKR73"/>
      <c r="RKS73"/>
      <c r="RKT73"/>
      <c r="RKU73"/>
      <c r="RKV73"/>
      <c r="RKW73"/>
      <c r="RKX73"/>
      <c r="RKY73"/>
      <c r="RKZ73"/>
      <c r="RLA73"/>
      <c r="RLB73"/>
      <c r="RLC73"/>
      <c r="RLD73"/>
      <c r="RLE73"/>
      <c r="RLF73"/>
      <c r="RLG73"/>
      <c r="RLH73"/>
      <c r="RLI73"/>
      <c r="RLJ73"/>
      <c r="RLK73"/>
      <c r="RLL73"/>
      <c r="RLM73"/>
      <c r="RLN73"/>
      <c r="RLO73"/>
      <c r="RLP73"/>
      <c r="RLQ73"/>
      <c r="RLR73"/>
      <c r="RLS73"/>
      <c r="RLT73"/>
      <c r="RLU73"/>
      <c r="RLV73"/>
      <c r="RLW73"/>
      <c r="RLX73"/>
      <c r="RLY73"/>
      <c r="RLZ73"/>
      <c r="RMA73"/>
      <c r="RMB73"/>
      <c r="RMC73"/>
      <c r="RMD73"/>
      <c r="RME73"/>
      <c r="RMF73"/>
      <c r="RMG73"/>
      <c r="RMH73"/>
      <c r="RMI73"/>
      <c r="RMJ73"/>
      <c r="RMK73"/>
      <c r="RML73"/>
      <c r="RMM73"/>
      <c r="RMN73"/>
      <c r="RMO73"/>
      <c r="RMP73"/>
      <c r="RMQ73"/>
      <c r="RMR73"/>
      <c r="RMS73"/>
      <c r="RMT73"/>
      <c r="RMU73"/>
      <c r="RMV73"/>
      <c r="RMW73"/>
      <c r="RMX73"/>
      <c r="RMY73"/>
      <c r="RMZ73"/>
      <c r="RNA73"/>
      <c r="RNB73"/>
      <c r="RNC73"/>
      <c r="RND73"/>
      <c r="RNE73"/>
      <c r="RNF73"/>
      <c r="RNG73"/>
      <c r="RNH73"/>
      <c r="RNI73"/>
      <c r="RNJ73"/>
      <c r="RNK73"/>
      <c r="RNL73"/>
      <c r="RNM73"/>
      <c r="RNN73"/>
      <c r="RNO73"/>
      <c r="RNP73"/>
      <c r="RNQ73"/>
      <c r="RNR73"/>
      <c r="RNS73"/>
      <c r="RNT73"/>
      <c r="RNU73"/>
      <c r="RNV73"/>
      <c r="RNW73"/>
      <c r="RNX73"/>
      <c r="RNY73"/>
      <c r="RNZ73"/>
      <c r="ROA73"/>
      <c r="ROB73"/>
      <c r="ROC73"/>
      <c r="ROD73"/>
      <c r="ROE73"/>
      <c r="ROF73"/>
      <c r="ROG73"/>
      <c r="ROH73"/>
      <c r="ROI73"/>
      <c r="ROJ73"/>
      <c r="ROK73"/>
      <c r="ROL73"/>
      <c r="ROM73"/>
      <c r="RON73"/>
      <c r="ROO73"/>
      <c r="ROP73"/>
      <c r="ROQ73"/>
      <c r="ROR73"/>
      <c r="ROS73"/>
      <c r="ROT73"/>
      <c r="ROU73"/>
      <c r="ROV73"/>
      <c r="ROW73"/>
      <c r="ROX73"/>
      <c r="ROY73"/>
      <c r="ROZ73"/>
      <c r="RPA73"/>
      <c r="RPB73"/>
      <c r="RPC73"/>
      <c r="RPD73"/>
      <c r="RPE73"/>
      <c r="RPF73"/>
      <c r="RPG73"/>
      <c r="RPH73"/>
      <c r="RPI73"/>
      <c r="RPJ73"/>
      <c r="RPK73"/>
      <c r="RPL73"/>
      <c r="RPM73"/>
      <c r="RPN73"/>
      <c r="RPO73"/>
      <c r="RPP73"/>
      <c r="RPQ73"/>
      <c r="RPR73"/>
      <c r="RPS73"/>
      <c r="RPT73"/>
      <c r="RPU73"/>
      <c r="RPV73"/>
      <c r="RPW73"/>
      <c r="RPX73"/>
      <c r="RPY73"/>
      <c r="RPZ73"/>
      <c r="RQA73"/>
      <c r="RQB73"/>
      <c r="RQC73"/>
      <c r="RQD73"/>
      <c r="RQE73"/>
      <c r="RQF73"/>
      <c r="RQG73"/>
      <c r="RQH73"/>
      <c r="RQI73"/>
      <c r="RQJ73"/>
      <c r="RQK73"/>
      <c r="RQL73"/>
      <c r="RQM73"/>
      <c r="RQN73"/>
      <c r="RQO73"/>
      <c r="RQP73"/>
      <c r="RQQ73"/>
      <c r="RQR73"/>
      <c r="RQS73"/>
      <c r="RQT73"/>
      <c r="RQU73"/>
      <c r="RQV73"/>
      <c r="RQW73"/>
      <c r="RQX73"/>
      <c r="RQY73"/>
      <c r="RQZ73"/>
      <c r="RRA73"/>
      <c r="RRB73"/>
      <c r="RRC73"/>
      <c r="RRD73"/>
      <c r="RRE73"/>
      <c r="RRF73"/>
      <c r="RRG73"/>
      <c r="RRH73"/>
      <c r="RRI73"/>
      <c r="RRJ73"/>
      <c r="RRK73"/>
      <c r="RRL73"/>
      <c r="RRM73"/>
      <c r="RRN73"/>
      <c r="RRO73"/>
      <c r="RRP73"/>
      <c r="RRQ73"/>
      <c r="RRR73"/>
      <c r="RRS73"/>
      <c r="RRT73"/>
      <c r="RRU73"/>
      <c r="RRV73"/>
      <c r="RRW73"/>
      <c r="RRX73"/>
      <c r="RRY73"/>
      <c r="RRZ73"/>
      <c r="RSA73"/>
      <c r="RSB73"/>
      <c r="RSC73"/>
      <c r="RSD73"/>
      <c r="RSE73"/>
      <c r="RSF73"/>
      <c r="RSG73"/>
      <c r="RSH73"/>
      <c r="RSI73"/>
      <c r="RSJ73"/>
      <c r="RSK73"/>
      <c r="RSL73"/>
      <c r="RSM73"/>
      <c r="RSN73"/>
      <c r="RSO73"/>
      <c r="RSP73"/>
      <c r="RSQ73"/>
      <c r="RSR73"/>
      <c r="RSS73"/>
      <c r="RST73"/>
      <c r="RSU73"/>
      <c r="RSV73"/>
      <c r="RSW73"/>
      <c r="RSX73"/>
      <c r="RSY73"/>
      <c r="RSZ73"/>
      <c r="RTA73"/>
      <c r="RTB73"/>
      <c r="RTC73"/>
      <c r="RTD73"/>
      <c r="RTE73"/>
      <c r="RTF73"/>
      <c r="RTG73"/>
      <c r="RTH73"/>
      <c r="RTI73"/>
      <c r="RTJ73"/>
      <c r="RTK73"/>
      <c r="RTL73"/>
      <c r="RTM73"/>
      <c r="RTN73"/>
      <c r="RTO73"/>
      <c r="RTP73"/>
      <c r="RTQ73"/>
      <c r="RTR73"/>
      <c r="RTS73"/>
      <c r="RTT73"/>
      <c r="RTU73"/>
      <c r="RTV73"/>
      <c r="RTW73"/>
      <c r="RTX73"/>
      <c r="RTY73"/>
      <c r="RTZ73"/>
      <c r="RUA73"/>
      <c r="RUB73"/>
      <c r="RUC73"/>
      <c r="RUD73"/>
      <c r="RUE73"/>
      <c r="RUF73"/>
      <c r="RUG73"/>
      <c r="RUH73"/>
      <c r="RUI73"/>
      <c r="RUJ73"/>
      <c r="RUK73"/>
      <c r="RUL73"/>
      <c r="RUM73"/>
      <c r="RUN73"/>
      <c r="RUO73"/>
      <c r="RUP73"/>
      <c r="RUQ73"/>
      <c r="RUR73"/>
      <c r="RUS73"/>
      <c r="RUT73"/>
      <c r="RUU73"/>
      <c r="RUV73"/>
      <c r="RUW73"/>
      <c r="RUX73"/>
      <c r="RUY73"/>
      <c r="RUZ73"/>
      <c r="RVA73"/>
      <c r="RVB73"/>
      <c r="RVC73"/>
      <c r="RVD73"/>
      <c r="RVE73"/>
      <c r="RVF73"/>
      <c r="RVG73"/>
      <c r="RVH73"/>
      <c r="RVI73"/>
      <c r="RVJ73"/>
      <c r="RVK73"/>
      <c r="RVL73"/>
      <c r="RVM73"/>
      <c r="RVN73"/>
      <c r="RVO73"/>
      <c r="RVP73"/>
      <c r="RVQ73"/>
      <c r="RVR73"/>
      <c r="RVS73"/>
      <c r="RVT73"/>
      <c r="RVU73"/>
      <c r="RVV73"/>
      <c r="RVW73"/>
      <c r="RVX73"/>
      <c r="RVY73"/>
      <c r="RVZ73"/>
      <c r="RWA73"/>
      <c r="RWB73"/>
      <c r="RWC73"/>
      <c r="RWD73"/>
      <c r="RWE73"/>
      <c r="RWF73"/>
      <c r="RWG73"/>
      <c r="RWH73"/>
      <c r="RWI73"/>
      <c r="RWJ73"/>
      <c r="RWK73"/>
      <c r="RWL73"/>
      <c r="RWM73"/>
      <c r="RWN73"/>
      <c r="RWO73"/>
      <c r="RWP73"/>
      <c r="RWQ73"/>
      <c r="RWR73"/>
      <c r="RWS73"/>
      <c r="RWT73"/>
      <c r="RWU73"/>
      <c r="RWV73"/>
      <c r="RWW73"/>
      <c r="RWX73"/>
      <c r="RWY73"/>
      <c r="RWZ73"/>
      <c r="RXA73"/>
      <c r="RXB73"/>
      <c r="RXC73"/>
      <c r="RXD73"/>
      <c r="RXE73"/>
      <c r="RXF73"/>
      <c r="RXG73"/>
      <c r="RXH73"/>
      <c r="RXI73"/>
      <c r="RXJ73"/>
      <c r="RXK73"/>
      <c r="RXL73"/>
      <c r="RXM73"/>
      <c r="RXN73"/>
      <c r="RXO73"/>
      <c r="RXP73"/>
      <c r="RXQ73"/>
      <c r="RXR73"/>
      <c r="RXS73"/>
      <c r="RXT73"/>
      <c r="RXU73"/>
      <c r="RXV73"/>
      <c r="RXW73"/>
      <c r="RXX73"/>
      <c r="RXY73"/>
      <c r="RXZ73"/>
      <c r="RYA73"/>
      <c r="RYB73"/>
      <c r="RYC73"/>
      <c r="RYD73"/>
      <c r="RYE73"/>
      <c r="RYF73"/>
      <c r="RYG73"/>
      <c r="RYH73"/>
      <c r="RYI73"/>
      <c r="RYJ73"/>
      <c r="RYK73"/>
      <c r="RYL73"/>
      <c r="RYM73"/>
      <c r="RYN73"/>
      <c r="RYO73"/>
      <c r="RYP73"/>
      <c r="RYQ73"/>
      <c r="RYR73"/>
      <c r="RYS73"/>
      <c r="RYT73"/>
      <c r="RYU73"/>
      <c r="RYV73"/>
      <c r="RYW73"/>
      <c r="RYX73"/>
      <c r="RYY73"/>
      <c r="RYZ73"/>
      <c r="RZA73"/>
      <c r="RZB73"/>
      <c r="RZC73"/>
      <c r="RZD73"/>
      <c r="RZE73"/>
      <c r="RZF73"/>
      <c r="RZG73"/>
      <c r="RZH73"/>
      <c r="RZI73"/>
      <c r="RZJ73"/>
      <c r="RZK73"/>
      <c r="RZL73"/>
      <c r="RZM73"/>
      <c r="RZN73"/>
      <c r="RZO73"/>
      <c r="RZP73"/>
      <c r="RZQ73"/>
      <c r="RZR73"/>
      <c r="RZS73"/>
      <c r="RZT73"/>
      <c r="RZU73"/>
      <c r="RZV73"/>
      <c r="RZW73"/>
      <c r="RZX73"/>
      <c r="RZY73"/>
      <c r="RZZ73"/>
      <c r="SAA73"/>
      <c r="SAB73"/>
      <c r="SAC73"/>
      <c r="SAD73"/>
      <c r="SAE73"/>
      <c r="SAF73"/>
      <c r="SAG73"/>
      <c r="SAH73"/>
      <c r="SAI73"/>
      <c r="SAJ73"/>
      <c r="SAK73"/>
      <c r="SAL73"/>
      <c r="SAM73"/>
      <c r="SAN73"/>
      <c r="SAO73"/>
      <c r="SAP73"/>
      <c r="SAQ73"/>
      <c r="SAR73"/>
      <c r="SAS73"/>
      <c r="SAT73"/>
      <c r="SAU73"/>
      <c r="SAV73"/>
      <c r="SAW73"/>
      <c r="SAX73"/>
      <c r="SAY73"/>
      <c r="SAZ73"/>
      <c r="SBA73"/>
      <c r="SBB73"/>
      <c r="SBC73"/>
      <c r="SBD73"/>
      <c r="SBE73"/>
      <c r="SBF73"/>
      <c r="SBG73"/>
      <c r="SBH73"/>
      <c r="SBI73"/>
      <c r="SBJ73"/>
      <c r="SBK73"/>
      <c r="SBL73"/>
      <c r="SBM73"/>
      <c r="SBN73"/>
      <c r="SBO73"/>
      <c r="SBP73"/>
      <c r="SBQ73"/>
      <c r="SBR73"/>
      <c r="SBS73"/>
      <c r="SBT73"/>
      <c r="SBU73"/>
      <c r="SBV73"/>
      <c r="SBW73"/>
      <c r="SBX73"/>
      <c r="SBY73"/>
      <c r="SBZ73"/>
      <c r="SCA73"/>
      <c r="SCB73"/>
      <c r="SCC73"/>
      <c r="SCD73"/>
      <c r="SCE73"/>
      <c r="SCF73"/>
      <c r="SCG73"/>
      <c r="SCH73"/>
      <c r="SCI73"/>
      <c r="SCJ73"/>
      <c r="SCK73"/>
      <c r="SCL73"/>
      <c r="SCM73"/>
      <c r="SCN73"/>
      <c r="SCO73"/>
      <c r="SCP73"/>
      <c r="SCQ73"/>
      <c r="SCR73"/>
      <c r="SCS73"/>
      <c r="SCT73"/>
      <c r="SCU73"/>
      <c r="SCV73"/>
      <c r="SCW73"/>
      <c r="SCX73"/>
      <c r="SCY73"/>
      <c r="SCZ73"/>
      <c r="SDA73"/>
      <c r="SDB73"/>
      <c r="SDC73"/>
      <c r="SDD73"/>
      <c r="SDE73"/>
      <c r="SDF73"/>
      <c r="SDG73"/>
      <c r="SDH73"/>
      <c r="SDI73"/>
      <c r="SDJ73"/>
      <c r="SDK73"/>
      <c r="SDL73"/>
      <c r="SDM73"/>
      <c r="SDN73"/>
      <c r="SDO73"/>
      <c r="SDP73"/>
      <c r="SDQ73"/>
      <c r="SDR73"/>
      <c r="SDS73"/>
      <c r="SDT73"/>
      <c r="SDU73"/>
      <c r="SDV73"/>
      <c r="SDW73"/>
      <c r="SDX73"/>
      <c r="SDY73"/>
      <c r="SDZ73"/>
      <c r="SEA73"/>
      <c r="SEB73"/>
      <c r="SEC73"/>
      <c r="SED73"/>
      <c r="SEE73"/>
      <c r="SEF73"/>
      <c r="SEG73"/>
      <c r="SEH73"/>
      <c r="SEI73"/>
      <c r="SEJ73"/>
      <c r="SEK73"/>
      <c r="SEL73"/>
      <c r="SEM73"/>
      <c r="SEN73"/>
      <c r="SEO73"/>
      <c r="SEP73"/>
      <c r="SEQ73"/>
      <c r="SER73"/>
      <c r="SES73"/>
      <c r="SET73"/>
      <c r="SEU73"/>
      <c r="SEV73"/>
      <c r="SEW73"/>
      <c r="SEX73"/>
      <c r="SEY73"/>
      <c r="SEZ73"/>
      <c r="SFA73"/>
      <c r="SFB73"/>
      <c r="SFC73"/>
      <c r="SFD73"/>
      <c r="SFE73"/>
      <c r="SFF73"/>
      <c r="SFG73"/>
      <c r="SFH73"/>
      <c r="SFI73"/>
      <c r="SFJ73"/>
      <c r="SFK73"/>
      <c r="SFL73"/>
      <c r="SFM73"/>
      <c r="SFN73"/>
      <c r="SFO73"/>
      <c r="SFP73"/>
      <c r="SFQ73"/>
      <c r="SFR73"/>
      <c r="SFS73"/>
      <c r="SFT73"/>
      <c r="SFU73"/>
      <c r="SFV73"/>
      <c r="SFW73"/>
      <c r="SFX73"/>
      <c r="SFY73"/>
      <c r="SFZ73"/>
      <c r="SGA73"/>
      <c r="SGB73"/>
      <c r="SGC73"/>
      <c r="SGD73"/>
      <c r="SGE73"/>
      <c r="SGF73"/>
      <c r="SGG73"/>
      <c r="SGH73"/>
      <c r="SGI73"/>
      <c r="SGJ73"/>
      <c r="SGK73"/>
      <c r="SGL73"/>
      <c r="SGM73"/>
      <c r="SGN73"/>
      <c r="SGO73"/>
      <c r="SGP73"/>
      <c r="SGQ73"/>
      <c r="SGR73"/>
      <c r="SGS73"/>
      <c r="SGT73"/>
      <c r="SGU73"/>
      <c r="SGV73"/>
      <c r="SGW73"/>
      <c r="SGX73"/>
      <c r="SGY73"/>
      <c r="SGZ73"/>
      <c r="SHA73"/>
      <c r="SHB73"/>
      <c r="SHC73"/>
      <c r="SHD73"/>
      <c r="SHE73"/>
      <c r="SHF73"/>
      <c r="SHG73"/>
      <c r="SHH73"/>
      <c r="SHI73"/>
      <c r="SHJ73"/>
      <c r="SHK73"/>
      <c r="SHL73"/>
      <c r="SHM73"/>
      <c r="SHN73"/>
      <c r="SHO73"/>
      <c r="SHP73"/>
      <c r="SHQ73"/>
      <c r="SHR73"/>
      <c r="SHS73"/>
      <c r="SHT73"/>
      <c r="SHU73"/>
      <c r="SHV73"/>
      <c r="SHW73"/>
      <c r="SHX73"/>
      <c r="SHY73"/>
      <c r="SHZ73"/>
      <c r="SIA73"/>
      <c r="SIB73"/>
      <c r="SIC73"/>
      <c r="SID73"/>
      <c r="SIE73"/>
      <c r="SIF73"/>
      <c r="SIG73"/>
      <c r="SIH73"/>
      <c r="SII73"/>
      <c r="SIJ73"/>
      <c r="SIK73"/>
      <c r="SIL73"/>
      <c r="SIM73"/>
      <c r="SIN73"/>
      <c r="SIO73"/>
      <c r="SIP73"/>
      <c r="SIQ73"/>
      <c r="SIR73"/>
      <c r="SIS73"/>
      <c r="SIT73"/>
      <c r="SIU73"/>
      <c r="SIV73"/>
      <c r="SIW73"/>
      <c r="SIX73"/>
      <c r="SIY73"/>
      <c r="SIZ73"/>
      <c r="SJA73"/>
      <c r="SJB73"/>
      <c r="SJC73"/>
      <c r="SJD73"/>
      <c r="SJE73"/>
      <c r="SJF73"/>
      <c r="SJG73"/>
      <c r="SJH73"/>
      <c r="SJI73"/>
      <c r="SJJ73"/>
      <c r="SJK73"/>
      <c r="SJL73"/>
      <c r="SJM73"/>
      <c r="SJN73"/>
      <c r="SJO73"/>
      <c r="SJP73"/>
      <c r="SJQ73"/>
      <c r="SJR73"/>
      <c r="SJS73"/>
      <c r="SJT73"/>
      <c r="SJU73"/>
      <c r="SJV73"/>
      <c r="SJW73"/>
      <c r="SJX73"/>
      <c r="SJY73"/>
      <c r="SJZ73"/>
      <c r="SKA73"/>
      <c r="SKB73"/>
      <c r="SKC73"/>
      <c r="SKD73"/>
      <c r="SKE73"/>
      <c r="SKF73"/>
      <c r="SKG73"/>
      <c r="SKH73"/>
      <c r="SKI73"/>
      <c r="SKJ73"/>
      <c r="SKK73"/>
      <c r="SKL73"/>
      <c r="SKM73"/>
      <c r="SKN73"/>
      <c r="SKO73"/>
      <c r="SKP73"/>
      <c r="SKQ73"/>
      <c r="SKR73"/>
      <c r="SKS73"/>
      <c r="SKT73"/>
      <c r="SKU73"/>
      <c r="SKV73"/>
      <c r="SKW73"/>
      <c r="SKX73"/>
      <c r="SKY73"/>
      <c r="SKZ73"/>
      <c r="SLA73"/>
      <c r="SLB73"/>
      <c r="SLC73"/>
      <c r="SLD73"/>
      <c r="SLE73"/>
      <c r="SLF73"/>
      <c r="SLG73"/>
      <c r="SLH73"/>
      <c r="SLI73"/>
      <c r="SLJ73"/>
      <c r="SLK73"/>
      <c r="SLL73"/>
      <c r="SLM73"/>
      <c r="SLN73"/>
      <c r="SLO73"/>
      <c r="SLP73"/>
      <c r="SLQ73"/>
      <c r="SLR73"/>
      <c r="SLS73"/>
      <c r="SLT73"/>
      <c r="SLU73"/>
      <c r="SLV73"/>
      <c r="SLW73"/>
      <c r="SLX73"/>
      <c r="SLY73"/>
      <c r="SLZ73"/>
      <c r="SMA73"/>
      <c r="SMB73"/>
      <c r="SMC73"/>
      <c r="SMD73"/>
      <c r="SME73"/>
      <c r="SMF73"/>
      <c r="SMG73"/>
      <c r="SMH73"/>
      <c r="SMI73"/>
      <c r="SMJ73"/>
      <c r="SMK73"/>
      <c r="SML73"/>
      <c r="SMM73"/>
      <c r="SMN73"/>
      <c r="SMO73"/>
      <c r="SMP73"/>
      <c r="SMQ73"/>
      <c r="SMR73"/>
      <c r="SMS73"/>
      <c r="SMT73"/>
      <c r="SMU73"/>
      <c r="SMV73"/>
      <c r="SMW73"/>
      <c r="SMX73"/>
      <c r="SMY73"/>
      <c r="SMZ73"/>
      <c r="SNA73"/>
      <c r="SNB73"/>
      <c r="SNC73"/>
      <c r="SND73"/>
      <c r="SNE73"/>
      <c r="SNF73"/>
      <c r="SNG73"/>
      <c r="SNH73"/>
      <c r="SNI73"/>
      <c r="SNJ73"/>
      <c r="SNK73"/>
      <c r="SNL73"/>
      <c r="SNM73"/>
      <c r="SNN73"/>
      <c r="SNO73"/>
      <c r="SNP73"/>
      <c r="SNQ73"/>
      <c r="SNR73"/>
      <c r="SNS73"/>
      <c r="SNT73"/>
      <c r="SNU73"/>
      <c r="SNV73"/>
      <c r="SNW73"/>
      <c r="SNX73"/>
      <c r="SNY73"/>
      <c r="SNZ73"/>
      <c r="SOA73"/>
      <c r="SOB73"/>
      <c r="SOC73"/>
      <c r="SOD73"/>
      <c r="SOE73"/>
      <c r="SOF73"/>
      <c r="SOG73"/>
      <c r="SOH73"/>
      <c r="SOI73"/>
      <c r="SOJ73"/>
      <c r="SOK73"/>
      <c r="SOL73"/>
      <c r="SOM73"/>
      <c r="SON73"/>
      <c r="SOO73"/>
      <c r="SOP73"/>
      <c r="SOQ73"/>
      <c r="SOR73"/>
      <c r="SOS73"/>
      <c r="SOT73"/>
      <c r="SOU73"/>
      <c r="SOV73"/>
      <c r="SOW73"/>
      <c r="SOX73"/>
      <c r="SOY73"/>
      <c r="SOZ73"/>
      <c r="SPA73"/>
      <c r="SPB73"/>
      <c r="SPC73"/>
      <c r="SPD73"/>
      <c r="SPE73"/>
      <c r="SPF73"/>
      <c r="SPG73"/>
      <c r="SPH73"/>
      <c r="SPI73"/>
      <c r="SPJ73"/>
      <c r="SPK73"/>
      <c r="SPL73"/>
      <c r="SPM73"/>
      <c r="SPN73"/>
      <c r="SPO73"/>
      <c r="SPP73"/>
      <c r="SPQ73"/>
      <c r="SPR73"/>
      <c r="SPS73"/>
      <c r="SPT73"/>
      <c r="SPU73"/>
      <c r="SPV73"/>
      <c r="SPW73"/>
      <c r="SPX73"/>
      <c r="SPY73"/>
      <c r="SPZ73"/>
      <c r="SQA73"/>
      <c r="SQB73"/>
      <c r="SQC73"/>
      <c r="SQD73"/>
      <c r="SQE73"/>
      <c r="SQF73"/>
      <c r="SQG73"/>
      <c r="SQH73"/>
      <c r="SQI73"/>
      <c r="SQJ73"/>
      <c r="SQK73"/>
      <c r="SQL73"/>
      <c r="SQM73"/>
      <c r="SQN73"/>
      <c r="SQO73"/>
      <c r="SQP73"/>
      <c r="SQQ73"/>
      <c r="SQR73"/>
      <c r="SQS73"/>
      <c r="SQT73"/>
      <c r="SQU73"/>
      <c r="SQV73"/>
      <c r="SQW73"/>
      <c r="SQX73"/>
      <c r="SQY73"/>
      <c r="SQZ73"/>
      <c r="SRA73"/>
      <c r="SRB73"/>
      <c r="SRC73"/>
      <c r="SRD73"/>
      <c r="SRE73"/>
      <c r="SRF73"/>
      <c r="SRG73"/>
      <c r="SRH73"/>
      <c r="SRI73"/>
      <c r="SRJ73"/>
      <c r="SRK73"/>
      <c r="SRL73"/>
      <c r="SRM73"/>
      <c r="SRN73"/>
      <c r="SRO73"/>
      <c r="SRP73"/>
      <c r="SRQ73"/>
      <c r="SRR73"/>
      <c r="SRS73"/>
      <c r="SRT73"/>
      <c r="SRU73"/>
      <c r="SRV73"/>
      <c r="SRW73"/>
      <c r="SRX73"/>
      <c r="SRY73"/>
      <c r="SRZ73"/>
      <c r="SSA73"/>
      <c r="SSB73"/>
      <c r="SSC73"/>
      <c r="SSD73"/>
      <c r="SSE73"/>
      <c r="SSF73"/>
      <c r="SSG73"/>
      <c r="SSH73"/>
      <c r="SSI73"/>
      <c r="SSJ73"/>
      <c r="SSK73"/>
      <c r="SSL73"/>
      <c r="SSM73"/>
      <c r="SSN73"/>
      <c r="SSO73"/>
      <c r="SSP73"/>
      <c r="SSQ73"/>
      <c r="SSR73"/>
      <c r="SSS73"/>
      <c r="SST73"/>
      <c r="SSU73"/>
      <c r="SSV73"/>
      <c r="SSW73"/>
      <c r="SSX73"/>
      <c r="SSY73"/>
      <c r="SSZ73"/>
      <c r="STA73"/>
      <c r="STB73"/>
      <c r="STC73"/>
      <c r="STD73"/>
      <c r="STE73"/>
      <c r="STF73"/>
      <c r="STG73"/>
      <c r="STH73"/>
      <c r="STI73"/>
      <c r="STJ73"/>
      <c r="STK73"/>
      <c r="STL73"/>
      <c r="STM73"/>
      <c r="STN73"/>
      <c r="STO73"/>
      <c r="STP73"/>
      <c r="STQ73"/>
      <c r="STR73"/>
      <c r="STS73"/>
      <c r="STT73"/>
      <c r="STU73"/>
      <c r="STV73"/>
      <c r="STW73"/>
      <c r="STX73"/>
      <c r="STY73"/>
      <c r="STZ73"/>
      <c r="SUA73"/>
      <c r="SUB73"/>
      <c r="SUC73"/>
      <c r="SUD73"/>
      <c r="SUE73"/>
      <c r="SUF73"/>
      <c r="SUG73"/>
      <c r="SUH73"/>
      <c r="SUI73"/>
      <c r="SUJ73"/>
      <c r="SUK73"/>
      <c r="SUL73"/>
      <c r="SUM73"/>
      <c r="SUN73"/>
      <c r="SUO73"/>
      <c r="SUP73"/>
      <c r="SUQ73"/>
      <c r="SUR73"/>
      <c r="SUS73"/>
      <c r="SUT73"/>
      <c r="SUU73"/>
      <c r="SUV73"/>
      <c r="SUW73"/>
      <c r="SUX73"/>
      <c r="SUY73"/>
      <c r="SUZ73"/>
      <c r="SVA73"/>
      <c r="SVB73"/>
      <c r="SVC73"/>
      <c r="SVD73"/>
      <c r="SVE73"/>
      <c r="SVF73"/>
      <c r="SVG73"/>
      <c r="SVH73"/>
      <c r="SVI73"/>
      <c r="SVJ73"/>
      <c r="SVK73"/>
      <c r="SVL73"/>
      <c r="SVM73"/>
      <c r="SVN73"/>
      <c r="SVO73"/>
      <c r="SVP73"/>
      <c r="SVQ73"/>
      <c r="SVR73"/>
      <c r="SVS73"/>
      <c r="SVT73"/>
      <c r="SVU73"/>
      <c r="SVV73"/>
      <c r="SVW73"/>
      <c r="SVX73"/>
      <c r="SVY73"/>
      <c r="SVZ73"/>
      <c r="SWA73"/>
      <c r="SWB73"/>
      <c r="SWC73"/>
      <c r="SWD73"/>
      <c r="SWE73"/>
      <c r="SWF73"/>
      <c r="SWG73"/>
      <c r="SWH73"/>
      <c r="SWI73"/>
      <c r="SWJ73"/>
      <c r="SWK73"/>
      <c r="SWL73"/>
      <c r="SWM73"/>
      <c r="SWN73"/>
      <c r="SWO73"/>
      <c r="SWP73"/>
      <c r="SWQ73"/>
      <c r="SWR73"/>
      <c r="SWS73"/>
      <c r="SWT73"/>
      <c r="SWU73"/>
      <c r="SWV73"/>
      <c r="SWW73"/>
      <c r="SWX73"/>
      <c r="SWY73"/>
      <c r="SWZ73"/>
      <c r="SXA73"/>
      <c r="SXB73"/>
      <c r="SXC73"/>
      <c r="SXD73"/>
      <c r="SXE73"/>
      <c r="SXF73"/>
      <c r="SXG73"/>
      <c r="SXH73"/>
      <c r="SXI73"/>
      <c r="SXJ73"/>
      <c r="SXK73"/>
      <c r="SXL73"/>
      <c r="SXM73"/>
      <c r="SXN73"/>
      <c r="SXO73"/>
      <c r="SXP73"/>
      <c r="SXQ73"/>
      <c r="SXR73"/>
      <c r="SXS73"/>
      <c r="SXT73"/>
      <c r="SXU73"/>
      <c r="SXV73"/>
      <c r="SXW73"/>
      <c r="SXX73"/>
      <c r="SXY73"/>
      <c r="SXZ73"/>
      <c r="SYA73"/>
      <c r="SYB73"/>
      <c r="SYC73"/>
      <c r="SYD73"/>
      <c r="SYE73"/>
      <c r="SYF73"/>
      <c r="SYG73"/>
      <c r="SYH73"/>
      <c r="SYI73"/>
      <c r="SYJ73"/>
      <c r="SYK73"/>
      <c r="SYL73"/>
      <c r="SYM73"/>
      <c r="SYN73"/>
      <c r="SYO73"/>
      <c r="SYP73"/>
      <c r="SYQ73"/>
      <c r="SYR73"/>
      <c r="SYS73"/>
      <c r="SYT73"/>
      <c r="SYU73"/>
      <c r="SYV73"/>
      <c r="SYW73"/>
      <c r="SYX73"/>
      <c r="SYY73"/>
      <c r="SYZ73"/>
      <c r="SZA73"/>
      <c r="SZB73"/>
      <c r="SZC73"/>
      <c r="SZD73"/>
      <c r="SZE73"/>
      <c r="SZF73"/>
      <c r="SZG73"/>
      <c r="SZH73"/>
      <c r="SZI73"/>
      <c r="SZJ73"/>
      <c r="SZK73"/>
      <c r="SZL73"/>
      <c r="SZM73"/>
      <c r="SZN73"/>
      <c r="SZO73"/>
      <c r="SZP73"/>
      <c r="SZQ73"/>
      <c r="SZR73"/>
      <c r="SZS73"/>
      <c r="SZT73"/>
      <c r="SZU73"/>
      <c r="SZV73"/>
      <c r="SZW73"/>
      <c r="SZX73"/>
      <c r="SZY73"/>
      <c r="SZZ73"/>
      <c r="TAA73"/>
      <c r="TAB73"/>
      <c r="TAC73"/>
      <c r="TAD73"/>
      <c r="TAE73"/>
      <c r="TAF73"/>
      <c r="TAG73"/>
      <c r="TAH73"/>
      <c r="TAI73"/>
      <c r="TAJ73"/>
      <c r="TAK73"/>
      <c r="TAL73"/>
      <c r="TAM73"/>
      <c r="TAN73"/>
      <c r="TAO73"/>
      <c r="TAP73"/>
      <c r="TAQ73"/>
      <c r="TAR73"/>
      <c r="TAS73"/>
      <c r="TAT73"/>
      <c r="TAU73"/>
      <c r="TAV73"/>
      <c r="TAW73"/>
      <c r="TAX73"/>
      <c r="TAY73"/>
      <c r="TAZ73"/>
      <c r="TBA73"/>
      <c r="TBB73"/>
      <c r="TBC73"/>
      <c r="TBD73"/>
      <c r="TBE73"/>
      <c r="TBF73"/>
      <c r="TBG73"/>
      <c r="TBH73"/>
      <c r="TBI73"/>
      <c r="TBJ73"/>
      <c r="TBK73"/>
      <c r="TBL73"/>
      <c r="TBM73"/>
      <c r="TBN73"/>
      <c r="TBO73"/>
      <c r="TBP73"/>
      <c r="TBQ73"/>
      <c r="TBR73"/>
      <c r="TBS73"/>
      <c r="TBT73"/>
      <c r="TBU73"/>
      <c r="TBV73"/>
      <c r="TBW73"/>
      <c r="TBX73"/>
      <c r="TBY73"/>
      <c r="TBZ73"/>
      <c r="TCA73"/>
      <c r="TCB73"/>
      <c r="TCC73"/>
      <c r="TCD73"/>
      <c r="TCE73"/>
      <c r="TCF73"/>
      <c r="TCG73"/>
      <c r="TCH73"/>
      <c r="TCI73"/>
      <c r="TCJ73"/>
      <c r="TCK73"/>
      <c r="TCL73"/>
      <c r="TCM73"/>
      <c r="TCN73"/>
      <c r="TCO73"/>
      <c r="TCP73"/>
      <c r="TCQ73"/>
      <c r="TCR73"/>
      <c r="TCS73"/>
      <c r="TCT73"/>
      <c r="TCU73"/>
      <c r="TCV73"/>
      <c r="TCW73"/>
      <c r="TCX73"/>
      <c r="TCY73"/>
      <c r="TCZ73"/>
      <c r="TDA73"/>
      <c r="TDB73"/>
      <c r="TDC73"/>
      <c r="TDD73"/>
      <c r="TDE73"/>
      <c r="TDF73"/>
      <c r="TDG73"/>
      <c r="TDH73"/>
      <c r="TDI73"/>
      <c r="TDJ73"/>
      <c r="TDK73"/>
      <c r="TDL73"/>
      <c r="TDM73"/>
      <c r="TDN73"/>
      <c r="TDO73"/>
      <c r="TDP73"/>
      <c r="TDQ73"/>
      <c r="TDR73"/>
      <c r="TDS73"/>
      <c r="TDT73"/>
      <c r="TDU73"/>
      <c r="TDV73"/>
      <c r="TDW73"/>
      <c r="TDX73"/>
      <c r="TDY73"/>
      <c r="TDZ73"/>
      <c r="TEA73"/>
      <c r="TEB73"/>
      <c r="TEC73"/>
      <c r="TED73"/>
      <c r="TEE73"/>
      <c r="TEF73"/>
      <c r="TEG73"/>
      <c r="TEH73"/>
      <c r="TEI73"/>
      <c r="TEJ73"/>
      <c r="TEK73"/>
      <c r="TEL73"/>
      <c r="TEM73"/>
      <c r="TEN73"/>
      <c r="TEO73"/>
      <c r="TEP73"/>
      <c r="TEQ73"/>
      <c r="TER73"/>
      <c r="TES73"/>
      <c r="TET73"/>
      <c r="TEU73"/>
      <c r="TEV73"/>
      <c r="TEW73"/>
      <c r="TEX73"/>
      <c r="TEY73"/>
      <c r="TEZ73"/>
      <c r="TFA73"/>
      <c r="TFB73"/>
      <c r="TFC73"/>
      <c r="TFD73"/>
      <c r="TFE73"/>
      <c r="TFF73"/>
      <c r="TFG73"/>
      <c r="TFH73"/>
      <c r="TFI73"/>
      <c r="TFJ73"/>
      <c r="TFK73"/>
      <c r="TFL73"/>
      <c r="TFM73"/>
      <c r="TFN73"/>
      <c r="TFO73"/>
      <c r="TFP73"/>
      <c r="TFQ73"/>
      <c r="TFR73"/>
      <c r="TFS73"/>
      <c r="TFT73"/>
      <c r="TFU73"/>
      <c r="TFV73"/>
      <c r="TFW73"/>
      <c r="TFX73"/>
      <c r="TFY73"/>
      <c r="TFZ73"/>
      <c r="TGA73"/>
      <c r="TGB73"/>
      <c r="TGC73"/>
      <c r="TGD73"/>
      <c r="TGE73"/>
      <c r="TGF73"/>
      <c r="TGG73"/>
      <c r="TGH73"/>
      <c r="TGI73"/>
      <c r="TGJ73"/>
      <c r="TGK73"/>
      <c r="TGL73"/>
      <c r="TGM73"/>
      <c r="TGN73"/>
      <c r="TGO73"/>
      <c r="TGP73"/>
      <c r="TGQ73"/>
      <c r="TGR73"/>
      <c r="TGS73"/>
      <c r="TGT73"/>
      <c r="TGU73"/>
      <c r="TGV73"/>
      <c r="TGW73"/>
      <c r="TGX73"/>
      <c r="TGY73"/>
      <c r="TGZ73"/>
      <c r="THA73"/>
      <c r="THB73"/>
      <c r="THC73"/>
      <c r="THD73"/>
      <c r="THE73"/>
      <c r="THF73"/>
      <c r="THG73"/>
      <c r="THH73"/>
      <c r="THI73"/>
      <c r="THJ73"/>
      <c r="THK73"/>
      <c r="THL73"/>
      <c r="THM73"/>
      <c r="THN73"/>
      <c r="THO73"/>
      <c r="THP73"/>
      <c r="THQ73"/>
      <c r="THR73"/>
      <c r="THS73"/>
      <c r="THT73"/>
      <c r="THU73"/>
      <c r="THV73"/>
      <c r="THW73"/>
      <c r="THX73"/>
      <c r="THY73"/>
      <c r="THZ73"/>
      <c r="TIA73"/>
      <c r="TIB73"/>
      <c r="TIC73"/>
      <c r="TID73"/>
      <c r="TIE73"/>
      <c r="TIF73"/>
      <c r="TIG73"/>
      <c r="TIH73"/>
      <c r="TII73"/>
      <c r="TIJ73"/>
      <c r="TIK73"/>
      <c r="TIL73"/>
      <c r="TIM73"/>
      <c r="TIN73"/>
      <c r="TIO73"/>
      <c r="TIP73"/>
      <c r="TIQ73"/>
      <c r="TIR73"/>
      <c r="TIS73"/>
      <c r="TIT73"/>
      <c r="TIU73"/>
      <c r="TIV73"/>
      <c r="TIW73"/>
      <c r="TIX73"/>
      <c r="TIY73"/>
      <c r="TIZ73"/>
      <c r="TJA73"/>
      <c r="TJB73"/>
      <c r="TJC73"/>
      <c r="TJD73"/>
      <c r="TJE73"/>
      <c r="TJF73"/>
      <c r="TJG73"/>
      <c r="TJH73"/>
      <c r="TJI73"/>
      <c r="TJJ73"/>
      <c r="TJK73"/>
      <c r="TJL73"/>
      <c r="TJM73"/>
      <c r="TJN73"/>
      <c r="TJO73"/>
      <c r="TJP73"/>
      <c r="TJQ73"/>
      <c r="TJR73"/>
      <c r="TJS73"/>
      <c r="TJT73"/>
      <c r="TJU73"/>
      <c r="TJV73"/>
      <c r="TJW73"/>
      <c r="TJX73"/>
      <c r="TJY73"/>
      <c r="TJZ73"/>
      <c r="TKA73"/>
      <c r="TKB73"/>
      <c r="TKC73"/>
      <c r="TKD73"/>
      <c r="TKE73"/>
      <c r="TKF73"/>
      <c r="TKG73"/>
      <c r="TKH73"/>
      <c r="TKI73"/>
      <c r="TKJ73"/>
      <c r="TKK73"/>
      <c r="TKL73"/>
      <c r="TKM73"/>
      <c r="TKN73"/>
      <c r="TKO73"/>
      <c r="TKP73"/>
      <c r="TKQ73"/>
      <c r="TKR73"/>
      <c r="TKS73"/>
      <c r="TKT73"/>
      <c r="TKU73"/>
      <c r="TKV73"/>
      <c r="TKW73"/>
      <c r="TKX73"/>
      <c r="TKY73"/>
      <c r="TKZ73"/>
      <c r="TLA73"/>
      <c r="TLB73"/>
      <c r="TLC73"/>
      <c r="TLD73"/>
      <c r="TLE73"/>
      <c r="TLF73"/>
      <c r="TLG73"/>
      <c r="TLH73"/>
      <c r="TLI73"/>
      <c r="TLJ73"/>
      <c r="TLK73"/>
      <c r="TLL73"/>
      <c r="TLM73"/>
      <c r="TLN73"/>
      <c r="TLO73"/>
      <c r="TLP73"/>
      <c r="TLQ73"/>
      <c r="TLR73"/>
      <c r="TLS73"/>
      <c r="TLT73"/>
      <c r="TLU73"/>
      <c r="TLV73"/>
      <c r="TLW73"/>
      <c r="TLX73"/>
      <c r="TLY73"/>
      <c r="TLZ73"/>
      <c r="TMA73"/>
      <c r="TMB73"/>
      <c r="TMC73"/>
      <c r="TMD73"/>
      <c r="TME73"/>
      <c r="TMF73"/>
      <c r="TMG73"/>
      <c r="TMH73"/>
      <c r="TMI73"/>
      <c r="TMJ73"/>
      <c r="TMK73"/>
      <c r="TML73"/>
      <c r="TMM73"/>
      <c r="TMN73"/>
      <c r="TMO73"/>
      <c r="TMP73"/>
      <c r="TMQ73"/>
      <c r="TMR73"/>
      <c r="TMS73"/>
      <c r="TMT73"/>
      <c r="TMU73"/>
      <c r="TMV73"/>
      <c r="TMW73"/>
      <c r="TMX73"/>
      <c r="TMY73"/>
      <c r="TMZ73"/>
      <c r="TNA73"/>
      <c r="TNB73"/>
      <c r="TNC73"/>
      <c r="TND73"/>
      <c r="TNE73"/>
      <c r="TNF73"/>
      <c r="TNG73"/>
      <c r="TNH73"/>
      <c r="TNI73"/>
      <c r="TNJ73"/>
      <c r="TNK73"/>
      <c r="TNL73"/>
      <c r="TNM73"/>
      <c r="TNN73"/>
      <c r="TNO73"/>
      <c r="TNP73"/>
      <c r="TNQ73"/>
      <c r="TNR73"/>
      <c r="TNS73"/>
      <c r="TNT73"/>
      <c r="TNU73"/>
      <c r="TNV73"/>
      <c r="TNW73"/>
      <c r="TNX73"/>
      <c r="TNY73"/>
      <c r="TNZ73"/>
      <c r="TOA73"/>
      <c r="TOB73"/>
      <c r="TOC73"/>
      <c r="TOD73"/>
      <c r="TOE73"/>
      <c r="TOF73"/>
      <c r="TOG73"/>
      <c r="TOH73"/>
      <c r="TOI73"/>
      <c r="TOJ73"/>
      <c r="TOK73"/>
      <c r="TOL73"/>
      <c r="TOM73"/>
      <c r="TON73"/>
      <c r="TOO73"/>
      <c r="TOP73"/>
      <c r="TOQ73"/>
      <c r="TOR73"/>
      <c r="TOS73"/>
      <c r="TOT73"/>
      <c r="TOU73"/>
      <c r="TOV73"/>
      <c r="TOW73"/>
      <c r="TOX73"/>
      <c r="TOY73"/>
      <c r="TOZ73"/>
      <c r="TPA73"/>
      <c r="TPB73"/>
      <c r="TPC73"/>
      <c r="TPD73"/>
      <c r="TPE73"/>
      <c r="TPF73"/>
      <c r="TPG73"/>
      <c r="TPH73"/>
      <c r="TPI73"/>
      <c r="TPJ73"/>
      <c r="TPK73"/>
      <c r="TPL73"/>
      <c r="TPM73"/>
      <c r="TPN73"/>
      <c r="TPO73"/>
      <c r="TPP73"/>
      <c r="TPQ73"/>
      <c r="TPR73"/>
      <c r="TPS73"/>
      <c r="TPT73"/>
      <c r="TPU73"/>
      <c r="TPV73"/>
      <c r="TPW73"/>
      <c r="TPX73"/>
      <c r="TPY73"/>
      <c r="TPZ73"/>
      <c r="TQA73"/>
      <c r="TQB73"/>
      <c r="TQC73"/>
      <c r="TQD73"/>
      <c r="TQE73"/>
      <c r="TQF73"/>
      <c r="TQG73"/>
      <c r="TQH73"/>
      <c r="TQI73"/>
      <c r="TQJ73"/>
      <c r="TQK73"/>
      <c r="TQL73"/>
      <c r="TQM73"/>
      <c r="TQN73"/>
      <c r="TQO73"/>
      <c r="TQP73"/>
      <c r="TQQ73"/>
      <c r="TQR73"/>
      <c r="TQS73"/>
      <c r="TQT73"/>
      <c r="TQU73"/>
      <c r="TQV73"/>
      <c r="TQW73"/>
      <c r="TQX73"/>
      <c r="TQY73"/>
      <c r="TQZ73"/>
      <c r="TRA73"/>
      <c r="TRB73"/>
      <c r="TRC73"/>
      <c r="TRD73"/>
      <c r="TRE73"/>
      <c r="TRF73"/>
      <c r="TRG73"/>
      <c r="TRH73"/>
      <c r="TRI73"/>
      <c r="TRJ73"/>
      <c r="TRK73"/>
      <c r="TRL73"/>
      <c r="TRM73"/>
      <c r="TRN73"/>
      <c r="TRO73"/>
      <c r="TRP73"/>
      <c r="TRQ73"/>
      <c r="TRR73"/>
      <c r="TRS73"/>
      <c r="TRT73"/>
      <c r="TRU73"/>
      <c r="TRV73"/>
      <c r="TRW73"/>
      <c r="TRX73"/>
      <c r="TRY73"/>
      <c r="TRZ73"/>
      <c r="TSA73"/>
      <c r="TSB73"/>
      <c r="TSC73"/>
      <c r="TSD73"/>
      <c r="TSE73"/>
      <c r="TSF73"/>
      <c r="TSG73"/>
      <c r="TSH73"/>
      <c r="TSI73"/>
      <c r="TSJ73"/>
      <c r="TSK73"/>
      <c r="TSL73"/>
      <c r="TSM73"/>
      <c r="TSN73"/>
      <c r="TSO73"/>
      <c r="TSP73"/>
      <c r="TSQ73"/>
      <c r="TSR73"/>
      <c r="TSS73"/>
      <c r="TST73"/>
      <c r="TSU73"/>
      <c r="TSV73"/>
      <c r="TSW73"/>
      <c r="TSX73"/>
      <c r="TSY73"/>
      <c r="TSZ73"/>
      <c r="TTA73"/>
      <c r="TTB73"/>
      <c r="TTC73"/>
      <c r="TTD73"/>
      <c r="TTE73"/>
      <c r="TTF73"/>
      <c r="TTG73"/>
      <c r="TTH73"/>
      <c r="TTI73"/>
      <c r="TTJ73"/>
      <c r="TTK73"/>
      <c r="TTL73"/>
      <c r="TTM73"/>
      <c r="TTN73"/>
      <c r="TTO73"/>
      <c r="TTP73"/>
      <c r="TTQ73"/>
      <c r="TTR73"/>
      <c r="TTS73"/>
      <c r="TTT73"/>
      <c r="TTU73"/>
      <c r="TTV73"/>
      <c r="TTW73"/>
      <c r="TTX73"/>
      <c r="TTY73"/>
      <c r="TTZ73"/>
      <c r="TUA73"/>
      <c r="TUB73"/>
      <c r="TUC73"/>
      <c r="TUD73"/>
      <c r="TUE73"/>
      <c r="TUF73"/>
      <c r="TUG73"/>
      <c r="TUH73"/>
      <c r="TUI73"/>
      <c r="TUJ73"/>
      <c r="TUK73"/>
      <c r="TUL73"/>
      <c r="TUM73"/>
      <c r="TUN73"/>
      <c r="TUO73"/>
      <c r="TUP73"/>
      <c r="TUQ73"/>
      <c r="TUR73"/>
      <c r="TUS73"/>
      <c r="TUT73"/>
      <c r="TUU73"/>
      <c r="TUV73"/>
      <c r="TUW73"/>
      <c r="TUX73"/>
      <c r="TUY73"/>
      <c r="TUZ73"/>
      <c r="TVA73"/>
      <c r="TVB73"/>
      <c r="TVC73"/>
      <c r="TVD73"/>
      <c r="TVE73"/>
      <c r="TVF73"/>
      <c r="TVG73"/>
      <c r="TVH73"/>
      <c r="TVI73"/>
      <c r="TVJ73"/>
      <c r="TVK73"/>
      <c r="TVL73"/>
      <c r="TVM73"/>
      <c r="TVN73"/>
      <c r="TVO73"/>
      <c r="TVP73"/>
      <c r="TVQ73"/>
      <c r="TVR73"/>
      <c r="TVS73"/>
      <c r="TVT73"/>
      <c r="TVU73"/>
      <c r="TVV73"/>
      <c r="TVW73"/>
      <c r="TVX73"/>
      <c r="TVY73"/>
      <c r="TVZ73"/>
      <c r="TWA73"/>
      <c r="TWB73"/>
      <c r="TWC73"/>
      <c r="TWD73"/>
      <c r="TWE73"/>
      <c r="TWF73"/>
      <c r="TWG73"/>
      <c r="TWH73"/>
      <c r="TWI73"/>
      <c r="TWJ73"/>
      <c r="TWK73"/>
      <c r="TWL73"/>
      <c r="TWM73"/>
      <c r="TWN73"/>
      <c r="TWO73"/>
      <c r="TWP73"/>
      <c r="TWQ73"/>
      <c r="TWR73"/>
      <c r="TWS73"/>
      <c r="TWT73"/>
      <c r="TWU73"/>
      <c r="TWV73"/>
      <c r="TWW73"/>
      <c r="TWX73"/>
      <c r="TWY73"/>
      <c r="TWZ73"/>
      <c r="TXA73"/>
      <c r="TXB73"/>
      <c r="TXC73"/>
      <c r="TXD73"/>
      <c r="TXE73"/>
      <c r="TXF73"/>
      <c r="TXG73"/>
      <c r="TXH73"/>
      <c r="TXI73"/>
      <c r="TXJ73"/>
      <c r="TXK73"/>
      <c r="TXL73"/>
      <c r="TXM73"/>
      <c r="TXN73"/>
      <c r="TXO73"/>
      <c r="TXP73"/>
      <c r="TXQ73"/>
      <c r="TXR73"/>
      <c r="TXS73"/>
      <c r="TXT73"/>
      <c r="TXU73"/>
      <c r="TXV73"/>
      <c r="TXW73"/>
      <c r="TXX73"/>
      <c r="TXY73"/>
      <c r="TXZ73"/>
      <c r="TYA73"/>
      <c r="TYB73"/>
      <c r="TYC73"/>
      <c r="TYD73"/>
      <c r="TYE73"/>
      <c r="TYF73"/>
      <c r="TYG73"/>
      <c r="TYH73"/>
      <c r="TYI73"/>
      <c r="TYJ73"/>
      <c r="TYK73"/>
      <c r="TYL73"/>
      <c r="TYM73"/>
      <c r="TYN73"/>
      <c r="TYO73"/>
      <c r="TYP73"/>
      <c r="TYQ73"/>
      <c r="TYR73"/>
      <c r="TYS73"/>
      <c r="TYT73"/>
      <c r="TYU73"/>
      <c r="TYV73"/>
      <c r="TYW73"/>
      <c r="TYX73"/>
      <c r="TYY73"/>
      <c r="TYZ73"/>
      <c r="TZA73"/>
      <c r="TZB73"/>
      <c r="TZC73"/>
      <c r="TZD73"/>
      <c r="TZE73"/>
      <c r="TZF73"/>
      <c r="TZG73"/>
      <c r="TZH73"/>
      <c r="TZI73"/>
      <c r="TZJ73"/>
      <c r="TZK73"/>
      <c r="TZL73"/>
      <c r="TZM73"/>
      <c r="TZN73"/>
      <c r="TZO73"/>
      <c r="TZP73"/>
      <c r="TZQ73"/>
      <c r="TZR73"/>
      <c r="TZS73"/>
      <c r="TZT73"/>
      <c r="TZU73"/>
      <c r="TZV73"/>
      <c r="TZW73"/>
      <c r="TZX73"/>
      <c r="TZY73"/>
      <c r="TZZ73"/>
      <c r="UAA73"/>
      <c r="UAB73"/>
      <c r="UAC73"/>
      <c r="UAD73"/>
      <c r="UAE73"/>
      <c r="UAF73"/>
      <c r="UAG73"/>
      <c r="UAH73"/>
      <c r="UAI73"/>
      <c r="UAJ73"/>
      <c r="UAK73"/>
      <c r="UAL73"/>
      <c r="UAM73"/>
      <c r="UAN73"/>
      <c r="UAO73"/>
      <c r="UAP73"/>
      <c r="UAQ73"/>
      <c r="UAR73"/>
      <c r="UAS73"/>
      <c r="UAT73"/>
      <c r="UAU73"/>
      <c r="UAV73"/>
      <c r="UAW73"/>
      <c r="UAX73"/>
      <c r="UAY73"/>
      <c r="UAZ73"/>
      <c r="UBA73"/>
      <c r="UBB73"/>
      <c r="UBC73"/>
      <c r="UBD73"/>
      <c r="UBE73"/>
      <c r="UBF73"/>
      <c r="UBG73"/>
      <c r="UBH73"/>
      <c r="UBI73"/>
      <c r="UBJ73"/>
      <c r="UBK73"/>
      <c r="UBL73"/>
      <c r="UBM73"/>
      <c r="UBN73"/>
      <c r="UBO73"/>
      <c r="UBP73"/>
      <c r="UBQ73"/>
      <c r="UBR73"/>
      <c r="UBS73"/>
      <c r="UBT73"/>
      <c r="UBU73"/>
      <c r="UBV73"/>
      <c r="UBW73"/>
      <c r="UBX73"/>
      <c r="UBY73"/>
      <c r="UBZ73"/>
      <c r="UCA73"/>
      <c r="UCB73"/>
      <c r="UCC73"/>
      <c r="UCD73"/>
      <c r="UCE73"/>
      <c r="UCF73"/>
      <c r="UCG73"/>
      <c r="UCH73"/>
      <c r="UCI73"/>
      <c r="UCJ73"/>
      <c r="UCK73"/>
      <c r="UCL73"/>
      <c r="UCM73"/>
      <c r="UCN73"/>
      <c r="UCO73"/>
      <c r="UCP73"/>
      <c r="UCQ73"/>
      <c r="UCR73"/>
      <c r="UCS73"/>
      <c r="UCT73"/>
      <c r="UCU73"/>
      <c r="UCV73"/>
      <c r="UCW73"/>
      <c r="UCX73"/>
      <c r="UCY73"/>
      <c r="UCZ73"/>
      <c r="UDA73"/>
      <c r="UDB73"/>
      <c r="UDC73"/>
      <c r="UDD73"/>
      <c r="UDE73"/>
      <c r="UDF73"/>
      <c r="UDG73"/>
      <c r="UDH73"/>
      <c r="UDI73"/>
      <c r="UDJ73"/>
      <c r="UDK73"/>
      <c r="UDL73"/>
      <c r="UDM73"/>
      <c r="UDN73"/>
      <c r="UDO73"/>
      <c r="UDP73"/>
      <c r="UDQ73"/>
      <c r="UDR73"/>
      <c r="UDS73"/>
      <c r="UDT73"/>
      <c r="UDU73"/>
      <c r="UDV73"/>
      <c r="UDW73"/>
      <c r="UDX73"/>
      <c r="UDY73"/>
      <c r="UDZ73"/>
      <c r="UEA73"/>
      <c r="UEB73"/>
      <c r="UEC73"/>
      <c r="UED73"/>
      <c r="UEE73"/>
      <c r="UEF73"/>
      <c r="UEG73"/>
      <c r="UEH73"/>
      <c r="UEI73"/>
      <c r="UEJ73"/>
      <c r="UEK73"/>
      <c r="UEL73"/>
      <c r="UEM73"/>
      <c r="UEN73"/>
      <c r="UEO73"/>
      <c r="UEP73"/>
      <c r="UEQ73"/>
      <c r="UER73"/>
      <c r="UES73"/>
      <c r="UET73"/>
      <c r="UEU73"/>
      <c r="UEV73"/>
      <c r="UEW73"/>
      <c r="UEX73"/>
      <c r="UEY73"/>
      <c r="UEZ73"/>
      <c r="UFA73"/>
      <c r="UFB73"/>
      <c r="UFC73"/>
      <c r="UFD73"/>
      <c r="UFE73"/>
      <c r="UFF73"/>
      <c r="UFG73"/>
      <c r="UFH73"/>
      <c r="UFI73"/>
      <c r="UFJ73"/>
      <c r="UFK73"/>
      <c r="UFL73"/>
      <c r="UFM73"/>
      <c r="UFN73"/>
      <c r="UFO73"/>
      <c r="UFP73"/>
      <c r="UFQ73"/>
      <c r="UFR73"/>
      <c r="UFS73"/>
      <c r="UFT73"/>
      <c r="UFU73"/>
      <c r="UFV73"/>
      <c r="UFW73"/>
      <c r="UFX73"/>
      <c r="UFY73"/>
      <c r="UFZ73"/>
      <c r="UGA73"/>
      <c r="UGB73"/>
      <c r="UGC73"/>
      <c r="UGD73"/>
      <c r="UGE73"/>
      <c r="UGF73"/>
      <c r="UGG73"/>
      <c r="UGH73"/>
      <c r="UGI73"/>
      <c r="UGJ73"/>
      <c r="UGK73"/>
      <c r="UGL73"/>
      <c r="UGM73"/>
      <c r="UGN73"/>
      <c r="UGO73"/>
      <c r="UGP73"/>
      <c r="UGQ73"/>
      <c r="UGR73"/>
      <c r="UGS73"/>
      <c r="UGT73"/>
      <c r="UGU73"/>
      <c r="UGV73"/>
      <c r="UGW73"/>
      <c r="UGX73"/>
      <c r="UGY73"/>
      <c r="UGZ73"/>
      <c r="UHA73"/>
      <c r="UHB73"/>
      <c r="UHC73"/>
      <c r="UHD73"/>
      <c r="UHE73"/>
      <c r="UHF73"/>
      <c r="UHG73"/>
      <c r="UHH73"/>
      <c r="UHI73"/>
      <c r="UHJ73"/>
      <c r="UHK73"/>
      <c r="UHL73"/>
      <c r="UHM73"/>
      <c r="UHN73"/>
      <c r="UHO73"/>
      <c r="UHP73"/>
      <c r="UHQ73"/>
      <c r="UHR73"/>
      <c r="UHS73"/>
      <c r="UHT73"/>
      <c r="UHU73"/>
      <c r="UHV73"/>
      <c r="UHW73"/>
      <c r="UHX73"/>
      <c r="UHY73"/>
      <c r="UHZ73"/>
      <c r="UIA73"/>
      <c r="UIB73"/>
      <c r="UIC73"/>
      <c r="UID73"/>
      <c r="UIE73"/>
      <c r="UIF73"/>
      <c r="UIG73"/>
      <c r="UIH73"/>
      <c r="UII73"/>
      <c r="UIJ73"/>
      <c r="UIK73"/>
      <c r="UIL73"/>
      <c r="UIM73"/>
      <c r="UIN73"/>
      <c r="UIO73"/>
      <c r="UIP73"/>
      <c r="UIQ73"/>
      <c r="UIR73"/>
      <c r="UIS73"/>
      <c r="UIT73"/>
      <c r="UIU73"/>
      <c r="UIV73"/>
      <c r="UIW73"/>
      <c r="UIX73"/>
      <c r="UIY73"/>
      <c r="UIZ73"/>
      <c r="UJA73"/>
      <c r="UJB73"/>
      <c r="UJC73"/>
      <c r="UJD73"/>
      <c r="UJE73"/>
      <c r="UJF73"/>
      <c r="UJG73"/>
      <c r="UJH73"/>
      <c r="UJI73"/>
      <c r="UJJ73"/>
      <c r="UJK73"/>
      <c r="UJL73"/>
      <c r="UJM73"/>
      <c r="UJN73"/>
      <c r="UJO73"/>
      <c r="UJP73"/>
      <c r="UJQ73"/>
      <c r="UJR73"/>
      <c r="UJS73"/>
      <c r="UJT73"/>
      <c r="UJU73"/>
      <c r="UJV73"/>
      <c r="UJW73"/>
      <c r="UJX73"/>
      <c r="UJY73"/>
      <c r="UJZ73"/>
      <c r="UKA73"/>
      <c r="UKB73"/>
      <c r="UKC73"/>
      <c r="UKD73"/>
      <c r="UKE73"/>
      <c r="UKF73"/>
      <c r="UKG73"/>
      <c r="UKH73"/>
      <c r="UKI73"/>
      <c r="UKJ73"/>
      <c r="UKK73"/>
      <c r="UKL73"/>
      <c r="UKM73"/>
      <c r="UKN73"/>
      <c r="UKO73"/>
      <c r="UKP73"/>
      <c r="UKQ73"/>
      <c r="UKR73"/>
      <c r="UKS73"/>
      <c r="UKT73"/>
      <c r="UKU73"/>
      <c r="UKV73"/>
      <c r="UKW73"/>
      <c r="UKX73"/>
      <c r="UKY73"/>
      <c r="UKZ73"/>
      <c r="ULA73"/>
      <c r="ULB73"/>
      <c r="ULC73"/>
      <c r="ULD73"/>
      <c r="ULE73"/>
      <c r="ULF73"/>
      <c r="ULG73"/>
      <c r="ULH73"/>
      <c r="ULI73"/>
      <c r="ULJ73"/>
      <c r="ULK73"/>
      <c r="ULL73"/>
      <c r="ULM73"/>
      <c r="ULN73"/>
      <c r="ULO73"/>
      <c r="ULP73"/>
      <c r="ULQ73"/>
      <c r="ULR73"/>
      <c r="ULS73"/>
      <c r="ULT73"/>
      <c r="ULU73"/>
      <c r="ULV73"/>
      <c r="ULW73"/>
      <c r="ULX73"/>
      <c r="ULY73"/>
      <c r="ULZ73"/>
      <c r="UMA73"/>
      <c r="UMB73"/>
      <c r="UMC73"/>
      <c r="UMD73"/>
      <c r="UME73"/>
      <c r="UMF73"/>
      <c r="UMG73"/>
      <c r="UMH73"/>
      <c r="UMI73"/>
      <c r="UMJ73"/>
      <c r="UMK73"/>
      <c r="UML73"/>
      <c r="UMM73"/>
      <c r="UMN73"/>
      <c r="UMO73"/>
      <c r="UMP73"/>
      <c r="UMQ73"/>
      <c r="UMR73"/>
      <c r="UMS73"/>
      <c r="UMT73"/>
      <c r="UMU73"/>
      <c r="UMV73"/>
      <c r="UMW73"/>
      <c r="UMX73"/>
      <c r="UMY73"/>
      <c r="UMZ73"/>
      <c r="UNA73"/>
      <c r="UNB73"/>
      <c r="UNC73"/>
      <c r="UND73"/>
      <c r="UNE73"/>
      <c r="UNF73"/>
      <c r="UNG73"/>
      <c r="UNH73"/>
      <c r="UNI73"/>
      <c r="UNJ73"/>
      <c r="UNK73"/>
      <c r="UNL73"/>
      <c r="UNM73"/>
      <c r="UNN73"/>
      <c r="UNO73"/>
      <c r="UNP73"/>
      <c r="UNQ73"/>
      <c r="UNR73"/>
      <c r="UNS73"/>
      <c r="UNT73"/>
      <c r="UNU73"/>
      <c r="UNV73"/>
      <c r="UNW73"/>
      <c r="UNX73"/>
      <c r="UNY73"/>
      <c r="UNZ73"/>
      <c r="UOA73"/>
      <c r="UOB73"/>
      <c r="UOC73"/>
      <c r="UOD73"/>
      <c r="UOE73"/>
      <c r="UOF73"/>
      <c r="UOG73"/>
      <c r="UOH73"/>
      <c r="UOI73"/>
      <c r="UOJ73"/>
      <c r="UOK73"/>
      <c r="UOL73"/>
      <c r="UOM73"/>
      <c r="UON73"/>
      <c r="UOO73"/>
      <c r="UOP73"/>
      <c r="UOQ73"/>
      <c r="UOR73"/>
      <c r="UOS73"/>
      <c r="UOT73"/>
      <c r="UOU73"/>
      <c r="UOV73"/>
      <c r="UOW73"/>
      <c r="UOX73"/>
      <c r="UOY73"/>
      <c r="UOZ73"/>
      <c r="UPA73"/>
      <c r="UPB73"/>
      <c r="UPC73"/>
      <c r="UPD73"/>
      <c r="UPE73"/>
      <c r="UPF73"/>
      <c r="UPG73"/>
      <c r="UPH73"/>
      <c r="UPI73"/>
      <c r="UPJ73"/>
      <c r="UPK73"/>
      <c r="UPL73"/>
      <c r="UPM73"/>
      <c r="UPN73"/>
      <c r="UPO73"/>
      <c r="UPP73"/>
      <c r="UPQ73"/>
      <c r="UPR73"/>
      <c r="UPS73"/>
      <c r="UPT73"/>
      <c r="UPU73"/>
      <c r="UPV73"/>
      <c r="UPW73"/>
      <c r="UPX73"/>
      <c r="UPY73"/>
      <c r="UPZ73"/>
      <c r="UQA73"/>
      <c r="UQB73"/>
      <c r="UQC73"/>
      <c r="UQD73"/>
      <c r="UQE73"/>
      <c r="UQF73"/>
      <c r="UQG73"/>
      <c r="UQH73"/>
      <c r="UQI73"/>
      <c r="UQJ73"/>
      <c r="UQK73"/>
      <c r="UQL73"/>
      <c r="UQM73"/>
      <c r="UQN73"/>
      <c r="UQO73"/>
      <c r="UQP73"/>
      <c r="UQQ73"/>
      <c r="UQR73"/>
      <c r="UQS73"/>
      <c r="UQT73"/>
      <c r="UQU73"/>
      <c r="UQV73"/>
      <c r="UQW73"/>
      <c r="UQX73"/>
      <c r="UQY73"/>
      <c r="UQZ73"/>
      <c r="URA73"/>
      <c r="URB73"/>
      <c r="URC73"/>
      <c r="URD73"/>
      <c r="URE73"/>
      <c r="URF73"/>
      <c r="URG73"/>
      <c r="URH73"/>
      <c r="URI73"/>
      <c r="URJ73"/>
      <c r="URK73"/>
      <c r="URL73"/>
      <c r="URM73"/>
      <c r="URN73"/>
      <c r="URO73"/>
      <c r="URP73"/>
      <c r="URQ73"/>
      <c r="URR73"/>
      <c r="URS73"/>
      <c r="URT73"/>
      <c r="URU73"/>
      <c r="URV73"/>
      <c r="URW73"/>
      <c r="URX73"/>
      <c r="URY73"/>
      <c r="URZ73"/>
      <c r="USA73"/>
      <c r="USB73"/>
      <c r="USC73"/>
      <c r="USD73"/>
      <c r="USE73"/>
      <c r="USF73"/>
      <c r="USG73"/>
      <c r="USH73"/>
      <c r="USI73"/>
      <c r="USJ73"/>
      <c r="USK73"/>
      <c r="USL73"/>
      <c r="USM73"/>
      <c r="USN73"/>
      <c r="USO73"/>
      <c r="USP73"/>
      <c r="USQ73"/>
      <c r="USR73"/>
      <c r="USS73"/>
      <c r="UST73"/>
      <c r="USU73"/>
      <c r="USV73"/>
      <c r="USW73"/>
      <c r="USX73"/>
      <c r="USY73"/>
      <c r="USZ73"/>
      <c r="UTA73"/>
      <c r="UTB73"/>
      <c r="UTC73"/>
      <c r="UTD73"/>
      <c r="UTE73"/>
      <c r="UTF73"/>
      <c r="UTG73"/>
      <c r="UTH73"/>
      <c r="UTI73"/>
      <c r="UTJ73"/>
      <c r="UTK73"/>
      <c r="UTL73"/>
      <c r="UTM73"/>
      <c r="UTN73"/>
      <c r="UTO73"/>
      <c r="UTP73"/>
      <c r="UTQ73"/>
      <c r="UTR73"/>
      <c r="UTS73"/>
      <c r="UTT73"/>
      <c r="UTU73"/>
      <c r="UTV73"/>
      <c r="UTW73"/>
      <c r="UTX73"/>
      <c r="UTY73"/>
      <c r="UTZ73"/>
      <c r="UUA73"/>
      <c r="UUB73"/>
      <c r="UUC73"/>
      <c r="UUD73"/>
      <c r="UUE73"/>
      <c r="UUF73"/>
      <c r="UUG73"/>
      <c r="UUH73"/>
      <c r="UUI73"/>
      <c r="UUJ73"/>
      <c r="UUK73"/>
      <c r="UUL73"/>
      <c r="UUM73"/>
      <c r="UUN73"/>
      <c r="UUO73"/>
      <c r="UUP73"/>
      <c r="UUQ73"/>
      <c r="UUR73"/>
      <c r="UUS73"/>
      <c r="UUT73"/>
      <c r="UUU73"/>
      <c r="UUV73"/>
      <c r="UUW73"/>
      <c r="UUX73"/>
      <c r="UUY73"/>
      <c r="UUZ73"/>
      <c r="UVA73"/>
      <c r="UVB73"/>
      <c r="UVC73"/>
      <c r="UVD73"/>
      <c r="UVE73"/>
      <c r="UVF73"/>
      <c r="UVG73"/>
      <c r="UVH73"/>
      <c r="UVI73"/>
      <c r="UVJ73"/>
      <c r="UVK73"/>
      <c r="UVL73"/>
      <c r="UVM73"/>
      <c r="UVN73"/>
      <c r="UVO73"/>
      <c r="UVP73"/>
      <c r="UVQ73"/>
      <c r="UVR73"/>
      <c r="UVS73"/>
      <c r="UVT73"/>
      <c r="UVU73"/>
      <c r="UVV73"/>
      <c r="UVW73"/>
      <c r="UVX73"/>
      <c r="UVY73"/>
      <c r="UVZ73"/>
      <c r="UWA73"/>
      <c r="UWB73"/>
      <c r="UWC73"/>
      <c r="UWD73"/>
      <c r="UWE73"/>
      <c r="UWF73"/>
      <c r="UWG73"/>
      <c r="UWH73"/>
      <c r="UWI73"/>
      <c r="UWJ73"/>
      <c r="UWK73"/>
      <c r="UWL73"/>
      <c r="UWM73"/>
      <c r="UWN73"/>
      <c r="UWO73"/>
      <c r="UWP73"/>
      <c r="UWQ73"/>
      <c r="UWR73"/>
      <c r="UWS73"/>
      <c r="UWT73"/>
      <c r="UWU73"/>
      <c r="UWV73"/>
      <c r="UWW73"/>
      <c r="UWX73"/>
      <c r="UWY73"/>
      <c r="UWZ73"/>
      <c r="UXA73"/>
      <c r="UXB73"/>
      <c r="UXC73"/>
      <c r="UXD73"/>
      <c r="UXE73"/>
      <c r="UXF73"/>
      <c r="UXG73"/>
      <c r="UXH73"/>
      <c r="UXI73"/>
      <c r="UXJ73"/>
      <c r="UXK73"/>
      <c r="UXL73"/>
      <c r="UXM73"/>
      <c r="UXN73"/>
      <c r="UXO73"/>
      <c r="UXP73"/>
      <c r="UXQ73"/>
      <c r="UXR73"/>
      <c r="UXS73"/>
      <c r="UXT73"/>
      <c r="UXU73"/>
      <c r="UXV73"/>
      <c r="UXW73"/>
      <c r="UXX73"/>
      <c r="UXY73"/>
      <c r="UXZ73"/>
      <c r="UYA73"/>
      <c r="UYB73"/>
      <c r="UYC73"/>
      <c r="UYD73"/>
      <c r="UYE73"/>
      <c r="UYF73"/>
      <c r="UYG73"/>
      <c r="UYH73"/>
      <c r="UYI73"/>
      <c r="UYJ73"/>
      <c r="UYK73"/>
      <c r="UYL73"/>
      <c r="UYM73"/>
      <c r="UYN73"/>
      <c r="UYO73"/>
      <c r="UYP73"/>
      <c r="UYQ73"/>
      <c r="UYR73"/>
      <c r="UYS73"/>
      <c r="UYT73"/>
      <c r="UYU73"/>
      <c r="UYV73"/>
      <c r="UYW73"/>
      <c r="UYX73"/>
      <c r="UYY73"/>
      <c r="UYZ73"/>
      <c r="UZA73"/>
      <c r="UZB73"/>
      <c r="UZC73"/>
      <c r="UZD73"/>
      <c r="UZE73"/>
      <c r="UZF73"/>
      <c r="UZG73"/>
      <c r="UZH73"/>
      <c r="UZI73"/>
      <c r="UZJ73"/>
      <c r="UZK73"/>
      <c r="UZL73"/>
      <c r="UZM73"/>
      <c r="UZN73"/>
      <c r="UZO73"/>
      <c r="UZP73"/>
      <c r="UZQ73"/>
      <c r="UZR73"/>
      <c r="UZS73"/>
      <c r="UZT73"/>
      <c r="UZU73"/>
      <c r="UZV73"/>
      <c r="UZW73"/>
      <c r="UZX73"/>
      <c r="UZY73"/>
      <c r="UZZ73"/>
      <c r="VAA73"/>
      <c r="VAB73"/>
      <c r="VAC73"/>
      <c r="VAD73"/>
      <c r="VAE73"/>
      <c r="VAF73"/>
      <c r="VAG73"/>
      <c r="VAH73"/>
      <c r="VAI73"/>
      <c r="VAJ73"/>
      <c r="VAK73"/>
      <c r="VAL73"/>
      <c r="VAM73"/>
      <c r="VAN73"/>
      <c r="VAO73"/>
      <c r="VAP73"/>
      <c r="VAQ73"/>
      <c r="VAR73"/>
      <c r="VAS73"/>
      <c r="VAT73"/>
      <c r="VAU73"/>
      <c r="VAV73"/>
      <c r="VAW73"/>
      <c r="VAX73"/>
      <c r="VAY73"/>
      <c r="VAZ73"/>
      <c r="VBA73"/>
      <c r="VBB73"/>
      <c r="VBC73"/>
      <c r="VBD73"/>
      <c r="VBE73"/>
      <c r="VBF73"/>
      <c r="VBG73"/>
      <c r="VBH73"/>
      <c r="VBI73"/>
      <c r="VBJ73"/>
      <c r="VBK73"/>
      <c r="VBL73"/>
      <c r="VBM73"/>
      <c r="VBN73"/>
      <c r="VBO73"/>
      <c r="VBP73"/>
      <c r="VBQ73"/>
      <c r="VBR73"/>
      <c r="VBS73"/>
      <c r="VBT73"/>
      <c r="VBU73"/>
      <c r="VBV73"/>
      <c r="VBW73"/>
      <c r="VBX73"/>
      <c r="VBY73"/>
      <c r="VBZ73"/>
      <c r="VCA73"/>
      <c r="VCB73"/>
      <c r="VCC73"/>
      <c r="VCD73"/>
      <c r="VCE73"/>
      <c r="VCF73"/>
      <c r="VCG73"/>
      <c r="VCH73"/>
      <c r="VCI73"/>
      <c r="VCJ73"/>
      <c r="VCK73"/>
      <c r="VCL73"/>
      <c r="VCM73"/>
      <c r="VCN73"/>
      <c r="VCO73"/>
      <c r="VCP73"/>
      <c r="VCQ73"/>
      <c r="VCR73"/>
      <c r="VCS73"/>
      <c r="VCT73"/>
      <c r="VCU73"/>
      <c r="VCV73"/>
      <c r="VCW73"/>
      <c r="VCX73"/>
      <c r="VCY73"/>
      <c r="VCZ73"/>
      <c r="VDA73"/>
      <c r="VDB73"/>
      <c r="VDC73"/>
      <c r="VDD73"/>
      <c r="VDE73"/>
      <c r="VDF73"/>
      <c r="VDG73"/>
      <c r="VDH73"/>
      <c r="VDI73"/>
      <c r="VDJ73"/>
      <c r="VDK73"/>
      <c r="VDL73"/>
      <c r="VDM73"/>
      <c r="VDN73"/>
      <c r="VDO73"/>
      <c r="VDP73"/>
      <c r="VDQ73"/>
      <c r="VDR73"/>
      <c r="VDS73"/>
      <c r="VDT73"/>
      <c r="VDU73"/>
      <c r="VDV73"/>
      <c r="VDW73"/>
      <c r="VDX73"/>
      <c r="VDY73"/>
      <c r="VDZ73"/>
      <c r="VEA73"/>
      <c r="VEB73"/>
      <c r="VEC73"/>
      <c r="VED73"/>
      <c r="VEE73"/>
      <c r="VEF73"/>
      <c r="VEG73"/>
      <c r="VEH73"/>
      <c r="VEI73"/>
      <c r="VEJ73"/>
      <c r="VEK73"/>
      <c r="VEL73"/>
      <c r="VEM73"/>
      <c r="VEN73"/>
      <c r="VEO73"/>
      <c r="VEP73"/>
    </row>
    <row r="74" spans="1:15018" ht="20.100000000000001" customHeight="1" x14ac:dyDescent="0.25">
      <c r="A74" s="101" t="s">
        <v>1</v>
      </c>
      <c r="B74" s="101" t="s">
        <v>1</v>
      </c>
      <c r="C74" s="51" t="s">
        <v>1</v>
      </c>
      <c r="D74" s="101" t="s">
        <v>1</v>
      </c>
      <c r="E74" s="127" t="s">
        <v>130</v>
      </c>
      <c r="F74" s="51" t="s">
        <v>1</v>
      </c>
      <c r="G74" s="51" t="s">
        <v>1</v>
      </c>
      <c r="H74" s="123">
        <v>46082</v>
      </c>
      <c r="I74" s="123" t="s">
        <v>1</v>
      </c>
      <c r="J74" s="123" t="s">
        <v>1</v>
      </c>
      <c r="K74" s="109" t="s">
        <v>1</v>
      </c>
      <c r="L74" s="109" t="s">
        <v>1</v>
      </c>
      <c r="M74" s="109" t="s">
        <v>1</v>
      </c>
    </row>
    <row r="75" spans="1:15018" ht="20.100000000000001" customHeight="1" x14ac:dyDescent="0.25">
      <c r="A75" s="101" t="s">
        <v>1</v>
      </c>
      <c r="B75" s="101" t="s">
        <v>1</v>
      </c>
      <c r="C75" s="51" t="s">
        <v>1</v>
      </c>
      <c r="D75" s="101" t="s">
        <v>1</v>
      </c>
      <c r="E75" s="127" t="s">
        <v>136</v>
      </c>
      <c r="F75" s="51" t="s">
        <v>1</v>
      </c>
      <c r="G75" s="51" t="s">
        <v>1</v>
      </c>
      <c r="H75" s="123" t="s">
        <v>1</v>
      </c>
      <c r="I75" s="123">
        <v>46692</v>
      </c>
      <c r="J75" s="123" t="s">
        <v>1</v>
      </c>
      <c r="K75" s="8" t="s">
        <v>1</v>
      </c>
      <c r="L75" s="8" t="s">
        <v>1</v>
      </c>
      <c r="M75" s="8" t="s">
        <v>1</v>
      </c>
    </row>
    <row r="76" spans="1:15018" ht="20.100000000000001" customHeight="1" x14ac:dyDescent="0.25">
      <c r="A76" s="101" t="s">
        <v>1</v>
      </c>
      <c r="B76" s="101" t="s">
        <v>1</v>
      </c>
      <c r="C76" s="51" t="s">
        <v>1</v>
      </c>
      <c r="D76" s="101" t="s">
        <v>1</v>
      </c>
      <c r="E76" s="127" t="s">
        <v>131</v>
      </c>
      <c r="F76" s="51" t="s">
        <v>1</v>
      </c>
      <c r="G76" s="51" t="s">
        <v>1</v>
      </c>
      <c r="H76" s="123" t="s">
        <v>1</v>
      </c>
      <c r="I76" s="123">
        <v>46722</v>
      </c>
      <c r="J76" s="123" t="s">
        <v>1</v>
      </c>
      <c r="K76" s="53" t="s">
        <v>1</v>
      </c>
      <c r="L76" s="53" t="s">
        <v>1</v>
      </c>
      <c r="M76" s="53" t="s">
        <v>1</v>
      </c>
    </row>
    <row r="77" spans="1:15018" ht="60" customHeight="1" x14ac:dyDescent="0.25">
      <c r="A77" s="31">
        <v>1</v>
      </c>
      <c r="B77" s="32" t="s">
        <v>6</v>
      </c>
      <c r="C77" s="28" t="s">
        <v>28</v>
      </c>
      <c r="D77" s="28" t="s">
        <v>4</v>
      </c>
      <c r="E77" s="33" t="s">
        <v>224</v>
      </c>
      <c r="F77" s="33" t="s">
        <v>24</v>
      </c>
      <c r="G77" s="75" t="s">
        <v>3</v>
      </c>
      <c r="H77" s="30">
        <v>0</v>
      </c>
      <c r="I77" s="30">
        <v>0.5</v>
      </c>
      <c r="J77" s="30">
        <v>0</v>
      </c>
      <c r="K77" s="30">
        <v>30450</v>
      </c>
      <c r="L77" s="30">
        <v>71050</v>
      </c>
      <c r="M77" s="30">
        <v>0</v>
      </c>
    </row>
    <row r="78" spans="1:15018" ht="20.100000000000001" customHeight="1" x14ac:dyDescent="0.25">
      <c r="A78" s="101" t="s">
        <v>1</v>
      </c>
      <c r="B78" s="101" t="s">
        <v>1</v>
      </c>
      <c r="C78" s="51" t="s">
        <v>1</v>
      </c>
      <c r="D78" s="126" t="s">
        <v>1</v>
      </c>
      <c r="E78" s="127" t="s">
        <v>130</v>
      </c>
      <c r="F78" s="53" t="s">
        <v>1</v>
      </c>
      <c r="G78" s="101" t="s">
        <v>1</v>
      </c>
      <c r="H78" s="99">
        <v>46082</v>
      </c>
      <c r="I78" s="99" t="s">
        <v>1</v>
      </c>
      <c r="J78" s="99" t="s">
        <v>1</v>
      </c>
      <c r="K78" s="109" t="s">
        <v>1</v>
      </c>
      <c r="L78" s="109" t="s">
        <v>1</v>
      </c>
      <c r="M78" s="109" t="s">
        <v>1</v>
      </c>
    </row>
    <row r="79" spans="1:15018" ht="20.100000000000001" customHeight="1" x14ac:dyDescent="0.25">
      <c r="A79" s="101" t="s">
        <v>1</v>
      </c>
      <c r="B79" s="101" t="s">
        <v>1</v>
      </c>
      <c r="C79" s="51" t="s">
        <v>1</v>
      </c>
      <c r="D79" s="101" t="s">
        <v>1</v>
      </c>
      <c r="E79" s="127" t="s">
        <v>136</v>
      </c>
      <c r="F79" s="53" t="s">
        <v>1</v>
      </c>
      <c r="G79" s="101" t="s">
        <v>1</v>
      </c>
      <c r="H79" s="123" t="s">
        <v>1</v>
      </c>
      <c r="I79" s="99">
        <v>46722</v>
      </c>
      <c r="J79" s="99" t="s">
        <v>1</v>
      </c>
      <c r="K79" s="109" t="s">
        <v>1</v>
      </c>
      <c r="L79" s="109" t="s">
        <v>1</v>
      </c>
      <c r="M79" s="109" t="s">
        <v>1</v>
      </c>
    </row>
    <row r="80" spans="1:15018" ht="20.100000000000001" customHeight="1" x14ac:dyDescent="0.25">
      <c r="A80" s="101" t="s">
        <v>1</v>
      </c>
      <c r="B80" s="101" t="s">
        <v>1</v>
      </c>
      <c r="C80" s="51" t="s">
        <v>1</v>
      </c>
      <c r="D80" s="101" t="s">
        <v>1</v>
      </c>
      <c r="E80" s="127" t="s">
        <v>131</v>
      </c>
      <c r="F80" s="53" t="s">
        <v>1</v>
      </c>
      <c r="G80" s="53" t="s">
        <v>1</v>
      </c>
      <c r="H80" s="123" t="s">
        <v>1</v>
      </c>
      <c r="I80" s="99">
        <v>46722</v>
      </c>
      <c r="J80" s="99" t="s">
        <v>1</v>
      </c>
      <c r="K80" s="8" t="s">
        <v>1</v>
      </c>
      <c r="L80" s="8" t="s">
        <v>1</v>
      </c>
      <c r="M80" s="8" t="s">
        <v>1</v>
      </c>
    </row>
    <row r="81" spans="1:13" ht="60" customHeight="1" x14ac:dyDescent="0.25">
      <c r="A81" s="31">
        <v>1</v>
      </c>
      <c r="B81" s="32" t="s">
        <v>6</v>
      </c>
      <c r="C81" s="28" t="s">
        <v>28</v>
      </c>
      <c r="D81" s="28" t="s">
        <v>4</v>
      </c>
      <c r="E81" s="33" t="s">
        <v>180</v>
      </c>
      <c r="F81" s="33" t="s">
        <v>24</v>
      </c>
      <c r="G81" s="75" t="s">
        <v>3</v>
      </c>
      <c r="H81" s="55">
        <v>0</v>
      </c>
      <c r="I81" s="55">
        <v>0.17</v>
      </c>
      <c r="J81" s="55">
        <v>0</v>
      </c>
      <c r="K81" s="30">
        <v>0</v>
      </c>
      <c r="L81" s="30">
        <v>15300</v>
      </c>
      <c r="M81" s="30">
        <v>0</v>
      </c>
    </row>
    <row r="82" spans="1:13" ht="20.100000000000001" customHeight="1" x14ac:dyDescent="0.25">
      <c r="A82" s="101" t="s">
        <v>1</v>
      </c>
      <c r="B82" s="101" t="s">
        <v>1</v>
      </c>
      <c r="C82" s="51" t="s">
        <v>1</v>
      </c>
      <c r="D82" s="126" t="s">
        <v>1</v>
      </c>
      <c r="E82" s="127" t="s">
        <v>130</v>
      </c>
      <c r="F82" s="53" t="s">
        <v>1</v>
      </c>
      <c r="G82" s="101" t="s">
        <v>1</v>
      </c>
      <c r="H82" s="123" t="s">
        <v>1</v>
      </c>
      <c r="I82" s="123">
        <v>46419</v>
      </c>
      <c r="J82" s="123" t="s">
        <v>1</v>
      </c>
      <c r="K82" s="109" t="s">
        <v>1</v>
      </c>
      <c r="L82" s="109" t="s">
        <v>1</v>
      </c>
      <c r="M82" s="109" t="s">
        <v>1</v>
      </c>
    </row>
    <row r="83" spans="1:13" ht="20.100000000000001" customHeight="1" x14ac:dyDescent="0.25">
      <c r="A83" s="101" t="s">
        <v>1</v>
      </c>
      <c r="B83" s="101" t="s">
        <v>1</v>
      </c>
      <c r="C83" s="51" t="s">
        <v>1</v>
      </c>
      <c r="D83" s="101" t="s">
        <v>1</v>
      </c>
      <c r="E83" s="127" t="s">
        <v>136</v>
      </c>
      <c r="F83" s="53" t="s">
        <v>1</v>
      </c>
      <c r="G83" s="101" t="s">
        <v>1</v>
      </c>
      <c r="H83" s="123" t="s">
        <v>1</v>
      </c>
      <c r="I83" s="123">
        <v>46692</v>
      </c>
      <c r="J83" s="123" t="s">
        <v>1</v>
      </c>
      <c r="K83" s="8" t="s">
        <v>1</v>
      </c>
      <c r="L83" s="8" t="s">
        <v>1</v>
      </c>
      <c r="M83" s="8" t="s">
        <v>1</v>
      </c>
    </row>
    <row r="84" spans="1:13" ht="20.100000000000001" customHeight="1" x14ac:dyDescent="0.25">
      <c r="A84" s="101" t="s">
        <v>1</v>
      </c>
      <c r="B84" s="101" t="s">
        <v>1</v>
      </c>
      <c r="C84" s="51" t="s">
        <v>1</v>
      </c>
      <c r="D84" s="101" t="s">
        <v>1</v>
      </c>
      <c r="E84" s="127" t="s">
        <v>131</v>
      </c>
      <c r="F84" s="53" t="s">
        <v>1</v>
      </c>
      <c r="G84" s="53" t="s">
        <v>1</v>
      </c>
      <c r="H84" s="123" t="s">
        <v>1</v>
      </c>
      <c r="I84" s="123">
        <v>46722</v>
      </c>
      <c r="J84" s="123" t="s">
        <v>1</v>
      </c>
      <c r="K84" s="8" t="s">
        <v>1</v>
      </c>
      <c r="L84" s="8" t="s">
        <v>1</v>
      </c>
      <c r="M84" s="8" t="s">
        <v>1</v>
      </c>
    </row>
    <row r="85" spans="1:13" ht="60" customHeight="1" x14ac:dyDescent="0.25">
      <c r="A85" s="31">
        <v>1</v>
      </c>
      <c r="B85" s="32" t="s">
        <v>6</v>
      </c>
      <c r="C85" s="28" t="s">
        <v>28</v>
      </c>
      <c r="D85" s="28" t="s">
        <v>4</v>
      </c>
      <c r="E85" s="33" t="s">
        <v>93</v>
      </c>
      <c r="F85" s="33" t="s">
        <v>24</v>
      </c>
      <c r="G85" s="75" t="s">
        <v>3</v>
      </c>
      <c r="H85" s="30">
        <v>0</v>
      </c>
      <c r="I85" s="30">
        <v>0</v>
      </c>
      <c r="J85" s="30">
        <v>1.65</v>
      </c>
      <c r="K85" s="30">
        <f>39845.44-39845.44</f>
        <v>0</v>
      </c>
      <c r="L85" s="30">
        <v>138483.51999999999</v>
      </c>
      <c r="M85" s="30">
        <v>417721.81</v>
      </c>
    </row>
    <row r="86" spans="1:13" ht="20.100000000000001" customHeight="1" x14ac:dyDescent="0.25">
      <c r="A86" s="101" t="s">
        <v>1</v>
      </c>
      <c r="B86" s="101" t="s">
        <v>1</v>
      </c>
      <c r="C86" s="51" t="s">
        <v>1</v>
      </c>
      <c r="D86" s="126" t="s">
        <v>1</v>
      </c>
      <c r="E86" s="127" t="s">
        <v>130</v>
      </c>
      <c r="F86" s="53" t="s">
        <v>1</v>
      </c>
      <c r="G86" s="101" t="s">
        <v>1</v>
      </c>
      <c r="H86" s="8" t="s">
        <v>1</v>
      </c>
      <c r="I86" s="123">
        <v>46447</v>
      </c>
      <c r="J86" s="109" t="s">
        <v>1</v>
      </c>
      <c r="K86" s="109" t="s">
        <v>1</v>
      </c>
      <c r="L86" s="109" t="s">
        <v>1</v>
      </c>
      <c r="M86" s="109" t="s">
        <v>1</v>
      </c>
    </row>
    <row r="87" spans="1:13" ht="20.100000000000001" customHeight="1" x14ac:dyDescent="0.25">
      <c r="A87" s="101" t="s">
        <v>1</v>
      </c>
      <c r="B87" s="101" t="s">
        <v>1</v>
      </c>
      <c r="C87" s="51" t="s">
        <v>1</v>
      </c>
      <c r="D87" s="101" t="s">
        <v>1</v>
      </c>
      <c r="E87" s="127" t="s">
        <v>136</v>
      </c>
      <c r="F87" s="53" t="s">
        <v>1</v>
      </c>
      <c r="G87" s="101" t="s">
        <v>1</v>
      </c>
      <c r="H87" s="8" t="s">
        <v>1</v>
      </c>
      <c r="I87" s="8" t="s">
        <v>1</v>
      </c>
      <c r="J87" s="99">
        <v>47088</v>
      </c>
      <c r="K87" s="109" t="s">
        <v>1</v>
      </c>
      <c r="L87" s="109" t="s">
        <v>1</v>
      </c>
      <c r="M87" s="109" t="s">
        <v>1</v>
      </c>
    </row>
    <row r="88" spans="1:13" ht="20.100000000000001" customHeight="1" x14ac:dyDescent="0.25">
      <c r="A88" s="101" t="s">
        <v>1</v>
      </c>
      <c r="B88" s="101" t="s">
        <v>1</v>
      </c>
      <c r="C88" s="51" t="s">
        <v>1</v>
      </c>
      <c r="D88" s="101" t="s">
        <v>1</v>
      </c>
      <c r="E88" s="127" t="s">
        <v>131</v>
      </c>
      <c r="F88" s="53" t="s">
        <v>1</v>
      </c>
      <c r="G88" s="53" t="s">
        <v>1</v>
      </c>
      <c r="H88" s="8" t="s">
        <v>1</v>
      </c>
      <c r="I88" s="8" t="s">
        <v>1</v>
      </c>
      <c r="J88" s="99">
        <v>47088</v>
      </c>
      <c r="K88" s="8" t="s">
        <v>1</v>
      </c>
      <c r="L88" s="8" t="s">
        <v>1</v>
      </c>
      <c r="M88" s="8" t="s">
        <v>1</v>
      </c>
    </row>
    <row r="89" spans="1:13" ht="60" customHeight="1" x14ac:dyDescent="0.25">
      <c r="A89" s="31">
        <v>1</v>
      </c>
      <c r="B89" s="32" t="s">
        <v>6</v>
      </c>
      <c r="C89" s="28" t="s">
        <v>28</v>
      </c>
      <c r="D89" s="28" t="s">
        <v>4</v>
      </c>
      <c r="E89" s="148" t="s">
        <v>104</v>
      </c>
      <c r="F89" s="33" t="s">
        <v>24</v>
      </c>
      <c r="G89" s="75" t="s">
        <v>3</v>
      </c>
      <c r="H89" s="55">
        <v>0</v>
      </c>
      <c r="I89" s="55">
        <v>0</v>
      </c>
      <c r="J89" s="55">
        <v>0.57999999999999996</v>
      </c>
      <c r="K89" s="30">
        <v>0</v>
      </c>
      <c r="L89" s="30">
        <v>24876</v>
      </c>
      <c r="M89" s="30">
        <v>58045</v>
      </c>
    </row>
    <row r="90" spans="1:13" ht="20.100000000000001" customHeight="1" x14ac:dyDescent="0.25">
      <c r="A90" s="101" t="s">
        <v>1</v>
      </c>
      <c r="B90" s="101" t="s">
        <v>1</v>
      </c>
      <c r="C90" s="51" t="s">
        <v>1</v>
      </c>
      <c r="D90" s="101" t="s">
        <v>1</v>
      </c>
      <c r="E90" s="127" t="s">
        <v>130</v>
      </c>
      <c r="F90" s="53" t="s">
        <v>1</v>
      </c>
      <c r="G90" s="101" t="s">
        <v>1</v>
      </c>
      <c r="H90" s="8" t="s">
        <v>1</v>
      </c>
      <c r="I90" s="123">
        <v>46419</v>
      </c>
      <c r="J90" s="8" t="s">
        <v>1</v>
      </c>
      <c r="K90" s="109" t="s">
        <v>1</v>
      </c>
      <c r="L90" s="109" t="s">
        <v>1</v>
      </c>
      <c r="M90" s="109" t="s">
        <v>1</v>
      </c>
    </row>
    <row r="91" spans="1:13" ht="20.100000000000001" customHeight="1" x14ac:dyDescent="0.25">
      <c r="A91" s="101" t="s">
        <v>1</v>
      </c>
      <c r="B91" s="101" t="s">
        <v>1</v>
      </c>
      <c r="C91" s="51" t="s">
        <v>1</v>
      </c>
      <c r="D91" s="101" t="s">
        <v>1</v>
      </c>
      <c r="E91" s="127" t="s">
        <v>136</v>
      </c>
      <c r="F91" s="53" t="s">
        <v>1</v>
      </c>
      <c r="G91" s="101" t="s">
        <v>1</v>
      </c>
      <c r="H91" s="8" t="s">
        <v>1</v>
      </c>
      <c r="I91" s="8" t="s">
        <v>1</v>
      </c>
      <c r="J91" s="99">
        <v>47088</v>
      </c>
      <c r="K91" s="8" t="s">
        <v>1</v>
      </c>
      <c r="L91" s="8" t="s">
        <v>1</v>
      </c>
      <c r="M91" s="8" t="s">
        <v>1</v>
      </c>
    </row>
    <row r="92" spans="1:13" ht="20.100000000000001" customHeight="1" x14ac:dyDescent="0.25">
      <c r="A92" s="101" t="s">
        <v>1</v>
      </c>
      <c r="B92" s="101" t="s">
        <v>1</v>
      </c>
      <c r="C92" s="51" t="s">
        <v>1</v>
      </c>
      <c r="D92" s="101" t="s">
        <v>1</v>
      </c>
      <c r="E92" s="127" t="s">
        <v>131</v>
      </c>
      <c r="F92" s="53" t="s">
        <v>1</v>
      </c>
      <c r="G92" s="53" t="s">
        <v>1</v>
      </c>
      <c r="H92" s="53" t="s">
        <v>1</v>
      </c>
      <c r="I92" s="8" t="s">
        <v>1</v>
      </c>
      <c r="J92" s="99">
        <v>47088</v>
      </c>
      <c r="K92" s="53" t="s">
        <v>1</v>
      </c>
      <c r="L92" s="53" t="s">
        <v>1</v>
      </c>
      <c r="M92" s="53" t="s">
        <v>1</v>
      </c>
    </row>
    <row r="93" spans="1:13" ht="60" customHeight="1" x14ac:dyDescent="0.25">
      <c r="A93" s="31">
        <v>1</v>
      </c>
      <c r="B93" s="32" t="s">
        <v>6</v>
      </c>
      <c r="C93" s="28" t="s">
        <v>28</v>
      </c>
      <c r="D93" s="28" t="s">
        <v>4</v>
      </c>
      <c r="E93" s="148" t="s">
        <v>221</v>
      </c>
      <c r="F93" s="33" t="s">
        <v>24</v>
      </c>
      <c r="G93" s="75" t="s">
        <v>3</v>
      </c>
      <c r="H93" s="55">
        <v>0</v>
      </c>
      <c r="I93" s="55">
        <v>0</v>
      </c>
      <c r="J93" s="55">
        <v>0.77</v>
      </c>
      <c r="K93" s="30">
        <v>0</v>
      </c>
      <c r="L93" s="30">
        <v>0</v>
      </c>
      <c r="M93" s="30">
        <v>124986.26</v>
      </c>
    </row>
    <row r="94" spans="1:13" ht="20.100000000000001" customHeight="1" x14ac:dyDescent="0.25">
      <c r="A94" s="101" t="s">
        <v>1</v>
      </c>
      <c r="B94" s="101" t="s">
        <v>1</v>
      </c>
      <c r="C94" s="51" t="s">
        <v>1</v>
      </c>
      <c r="D94" s="101" t="s">
        <v>1</v>
      </c>
      <c r="E94" s="127" t="s">
        <v>130</v>
      </c>
      <c r="F94" s="51" t="s">
        <v>1</v>
      </c>
      <c r="G94" s="51" t="s">
        <v>1</v>
      </c>
      <c r="H94" s="123" t="s">
        <v>1</v>
      </c>
      <c r="I94" s="123" t="s">
        <v>1</v>
      </c>
      <c r="J94" s="99">
        <v>46784</v>
      </c>
      <c r="K94" s="109" t="s">
        <v>1</v>
      </c>
      <c r="L94" s="109" t="s">
        <v>1</v>
      </c>
      <c r="M94" s="109" t="s">
        <v>1</v>
      </c>
    </row>
    <row r="95" spans="1:13" ht="20.100000000000001" customHeight="1" x14ac:dyDescent="0.25">
      <c r="A95" s="101" t="s">
        <v>1</v>
      </c>
      <c r="B95" s="101" t="s">
        <v>1</v>
      </c>
      <c r="C95" s="51" t="s">
        <v>1</v>
      </c>
      <c r="D95" s="101" t="s">
        <v>1</v>
      </c>
      <c r="E95" s="127" t="s">
        <v>136</v>
      </c>
      <c r="F95" s="51" t="s">
        <v>1</v>
      </c>
      <c r="G95" s="51" t="s">
        <v>1</v>
      </c>
      <c r="H95" s="123" t="s">
        <v>1</v>
      </c>
      <c r="I95" s="123" t="s">
        <v>1</v>
      </c>
      <c r="J95" s="99">
        <v>47088</v>
      </c>
      <c r="K95" s="8" t="s">
        <v>1</v>
      </c>
      <c r="L95" s="8" t="s">
        <v>1</v>
      </c>
      <c r="M95" s="8" t="s">
        <v>1</v>
      </c>
    </row>
    <row r="96" spans="1:13" ht="20.100000000000001" customHeight="1" x14ac:dyDescent="0.25">
      <c r="A96" s="101" t="s">
        <v>1</v>
      </c>
      <c r="B96" s="101" t="s">
        <v>1</v>
      </c>
      <c r="C96" s="51" t="s">
        <v>1</v>
      </c>
      <c r="D96" s="101" t="s">
        <v>1</v>
      </c>
      <c r="E96" s="127" t="s">
        <v>131</v>
      </c>
      <c r="F96" s="51" t="s">
        <v>1</v>
      </c>
      <c r="G96" s="51" t="s">
        <v>1</v>
      </c>
      <c r="H96" s="99" t="s">
        <v>1</v>
      </c>
      <c r="I96" s="123" t="s">
        <v>1</v>
      </c>
      <c r="J96" s="99">
        <v>47088</v>
      </c>
      <c r="K96" s="53" t="s">
        <v>1</v>
      </c>
      <c r="L96" s="53" t="s">
        <v>1</v>
      </c>
      <c r="M96" s="53" t="s">
        <v>1</v>
      </c>
    </row>
    <row r="97" spans="1:13" ht="60" customHeight="1" x14ac:dyDescent="0.25">
      <c r="A97" s="31">
        <v>1</v>
      </c>
      <c r="B97" s="32" t="s">
        <v>6</v>
      </c>
      <c r="C97" s="28" t="s">
        <v>28</v>
      </c>
      <c r="D97" s="28" t="s">
        <v>4</v>
      </c>
      <c r="E97" s="148" t="s">
        <v>225</v>
      </c>
      <c r="F97" s="33" t="s">
        <v>24</v>
      </c>
      <c r="G97" s="75" t="s">
        <v>3</v>
      </c>
      <c r="H97" s="55">
        <v>0</v>
      </c>
      <c r="I97" s="55">
        <v>0</v>
      </c>
      <c r="J97" s="55">
        <v>0.47</v>
      </c>
      <c r="K97" s="30">
        <v>0</v>
      </c>
      <c r="L97" s="30">
        <v>0</v>
      </c>
      <c r="M97" s="30">
        <v>94320</v>
      </c>
    </row>
    <row r="98" spans="1:13" ht="20.100000000000001" customHeight="1" x14ac:dyDescent="0.25">
      <c r="A98" s="101" t="s">
        <v>1</v>
      </c>
      <c r="B98" s="101" t="s">
        <v>1</v>
      </c>
      <c r="C98" s="51" t="s">
        <v>1</v>
      </c>
      <c r="D98" s="101" t="s">
        <v>1</v>
      </c>
      <c r="E98" s="127" t="s">
        <v>130</v>
      </c>
      <c r="F98" s="51" t="s">
        <v>1</v>
      </c>
      <c r="G98" s="51" t="s">
        <v>1</v>
      </c>
      <c r="H98" s="123" t="s">
        <v>1</v>
      </c>
      <c r="I98" s="123" t="s">
        <v>1</v>
      </c>
      <c r="J98" s="123">
        <v>46813</v>
      </c>
      <c r="K98" s="109" t="s">
        <v>1</v>
      </c>
      <c r="L98" s="109" t="s">
        <v>1</v>
      </c>
      <c r="M98" s="109" t="s">
        <v>1</v>
      </c>
    </row>
    <row r="99" spans="1:13" ht="20.100000000000001" customHeight="1" x14ac:dyDescent="0.25">
      <c r="A99" s="101" t="s">
        <v>1</v>
      </c>
      <c r="B99" s="101" t="s">
        <v>1</v>
      </c>
      <c r="C99" s="51" t="s">
        <v>1</v>
      </c>
      <c r="D99" s="101" t="s">
        <v>1</v>
      </c>
      <c r="E99" s="127" t="s">
        <v>136</v>
      </c>
      <c r="F99" s="51" t="s">
        <v>1</v>
      </c>
      <c r="G99" s="51" t="s">
        <v>1</v>
      </c>
      <c r="H99" s="123" t="s">
        <v>1</v>
      </c>
      <c r="I99" s="123" t="s">
        <v>1</v>
      </c>
      <c r="J99" s="123">
        <v>47058</v>
      </c>
      <c r="K99" s="8" t="s">
        <v>1</v>
      </c>
      <c r="L99" s="8" t="s">
        <v>1</v>
      </c>
      <c r="M99" s="8" t="s">
        <v>1</v>
      </c>
    </row>
    <row r="100" spans="1:13" ht="20.100000000000001" customHeight="1" x14ac:dyDescent="0.25">
      <c r="A100" s="101" t="s">
        <v>1</v>
      </c>
      <c r="B100" s="101" t="s">
        <v>1</v>
      </c>
      <c r="C100" s="51" t="s">
        <v>1</v>
      </c>
      <c r="D100" s="101" t="s">
        <v>1</v>
      </c>
      <c r="E100" s="127" t="s">
        <v>131</v>
      </c>
      <c r="F100" s="51" t="s">
        <v>1</v>
      </c>
      <c r="G100" s="51" t="s">
        <v>1</v>
      </c>
      <c r="H100" s="99" t="s">
        <v>1</v>
      </c>
      <c r="I100" s="123" t="s">
        <v>1</v>
      </c>
      <c r="J100" s="99">
        <v>47088</v>
      </c>
      <c r="K100" s="53" t="s">
        <v>1</v>
      </c>
      <c r="L100" s="53" t="s">
        <v>1</v>
      </c>
      <c r="M100" s="53" t="s">
        <v>1</v>
      </c>
    </row>
    <row r="101" spans="1:13" ht="60" customHeight="1" x14ac:dyDescent="0.25">
      <c r="A101" s="31">
        <v>1</v>
      </c>
      <c r="B101" s="32" t="s">
        <v>6</v>
      </c>
      <c r="C101" s="28" t="s">
        <v>28</v>
      </c>
      <c r="D101" s="28" t="s">
        <v>4</v>
      </c>
      <c r="E101" s="148" t="s">
        <v>226</v>
      </c>
      <c r="F101" s="33" t="s">
        <v>24</v>
      </c>
      <c r="G101" s="75" t="s">
        <v>3</v>
      </c>
      <c r="H101" s="55">
        <v>0</v>
      </c>
      <c r="I101" s="55">
        <v>0</v>
      </c>
      <c r="J101" s="55">
        <v>0.52</v>
      </c>
      <c r="K101" s="30">
        <v>0</v>
      </c>
      <c r="L101" s="30">
        <v>0</v>
      </c>
      <c r="M101" s="30">
        <v>76600</v>
      </c>
    </row>
    <row r="102" spans="1:13" ht="20.100000000000001" customHeight="1" x14ac:dyDescent="0.25">
      <c r="A102" s="101" t="s">
        <v>1</v>
      </c>
      <c r="B102" s="101" t="s">
        <v>1</v>
      </c>
      <c r="C102" s="51" t="s">
        <v>1</v>
      </c>
      <c r="D102" s="101" t="s">
        <v>1</v>
      </c>
      <c r="E102" s="127" t="s">
        <v>130</v>
      </c>
      <c r="F102" s="51" t="s">
        <v>1</v>
      </c>
      <c r="G102" s="51" t="s">
        <v>1</v>
      </c>
      <c r="H102" s="123" t="s">
        <v>1</v>
      </c>
      <c r="I102" s="123" t="s">
        <v>1</v>
      </c>
      <c r="J102" s="99">
        <v>46784</v>
      </c>
      <c r="K102" s="109" t="s">
        <v>1</v>
      </c>
      <c r="L102" s="109" t="s">
        <v>1</v>
      </c>
      <c r="M102" s="109" t="s">
        <v>1</v>
      </c>
    </row>
    <row r="103" spans="1:13" ht="20.100000000000001" customHeight="1" x14ac:dyDescent="0.25">
      <c r="A103" s="101" t="s">
        <v>1</v>
      </c>
      <c r="B103" s="101" t="s">
        <v>1</v>
      </c>
      <c r="C103" s="51" t="s">
        <v>1</v>
      </c>
      <c r="D103" s="101" t="s">
        <v>1</v>
      </c>
      <c r="E103" s="127" t="s">
        <v>136</v>
      </c>
      <c r="F103" s="51" t="s">
        <v>1</v>
      </c>
      <c r="G103" s="51" t="s">
        <v>1</v>
      </c>
      <c r="H103" s="123" t="s">
        <v>1</v>
      </c>
      <c r="I103" s="123" t="s">
        <v>1</v>
      </c>
      <c r="J103" s="99">
        <v>47088</v>
      </c>
      <c r="K103" s="8" t="s">
        <v>1</v>
      </c>
      <c r="L103" s="8" t="s">
        <v>1</v>
      </c>
      <c r="M103" s="8" t="s">
        <v>1</v>
      </c>
    </row>
    <row r="104" spans="1:13" ht="20.100000000000001" customHeight="1" x14ac:dyDescent="0.25">
      <c r="A104" s="101" t="s">
        <v>1</v>
      </c>
      <c r="B104" s="101" t="s">
        <v>1</v>
      </c>
      <c r="C104" s="51" t="s">
        <v>1</v>
      </c>
      <c r="D104" s="101" t="s">
        <v>1</v>
      </c>
      <c r="E104" s="127" t="s">
        <v>131</v>
      </c>
      <c r="F104" s="51" t="s">
        <v>1</v>
      </c>
      <c r="G104" s="51" t="s">
        <v>1</v>
      </c>
      <c r="H104" s="99" t="s">
        <v>1</v>
      </c>
      <c r="I104" s="123" t="s">
        <v>1</v>
      </c>
      <c r="J104" s="99">
        <v>47088</v>
      </c>
      <c r="K104" s="53" t="s">
        <v>1</v>
      </c>
      <c r="L104" s="53" t="s">
        <v>1</v>
      </c>
      <c r="M104" s="53" t="s">
        <v>1</v>
      </c>
    </row>
    <row r="105" spans="1:13" ht="60" customHeight="1" x14ac:dyDescent="0.25">
      <c r="A105" s="31">
        <v>1</v>
      </c>
      <c r="B105" s="32" t="s">
        <v>6</v>
      </c>
      <c r="C105" s="28" t="s">
        <v>28</v>
      </c>
      <c r="D105" s="28" t="s">
        <v>4</v>
      </c>
      <c r="E105" s="148" t="s">
        <v>227</v>
      </c>
      <c r="F105" s="33" t="s">
        <v>24</v>
      </c>
      <c r="G105" s="75" t="s">
        <v>3</v>
      </c>
      <c r="H105" s="55">
        <v>0</v>
      </c>
      <c r="I105" s="55">
        <v>0</v>
      </c>
      <c r="J105" s="55">
        <v>0.23</v>
      </c>
      <c r="K105" s="30">
        <v>0</v>
      </c>
      <c r="L105" s="30">
        <v>0</v>
      </c>
      <c r="M105" s="30">
        <v>35600</v>
      </c>
    </row>
    <row r="106" spans="1:13" ht="20.100000000000001" customHeight="1" x14ac:dyDescent="0.25">
      <c r="A106" s="101" t="s">
        <v>1</v>
      </c>
      <c r="B106" s="101" t="s">
        <v>1</v>
      </c>
      <c r="C106" s="51" t="s">
        <v>1</v>
      </c>
      <c r="D106" s="101" t="s">
        <v>1</v>
      </c>
      <c r="E106" s="127" t="s">
        <v>130</v>
      </c>
      <c r="F106" s="51" t="s">
        <v>1</v>
      </c>
      <c r="G106" s="51" t="s">
        <v>1</v>
      </c>
      <c r="H106" s="123" t="s">
        <v>1</v>
      </c>
      <c r="I106" s="123" t="s">
        <v>1</v>
      </c>
      <c r="J106" s="123">
        <v>46813</v>
      </c>
      <c r="K106" s="109" t="s">
        <v>1</v>
      </c>
      <c r="L106" s="109" t="s">
        <v>1</v>
      </c>
      <c r="M106" s="109" t="s">
        <v>1</v>
      </c>
    </row>
    <row r="107" spans="1:13" ht="20.100000000000001" customHeight="1" x14ac:dyDescent="0.25">
      <c r="A107" s="101" t="s">
        <v>1</v>
      </c>
      <c r="B107" s="101" t="s">
        <v>1</v>
      </c>
      <c r="C107" s="51" t="s">
        <v>1</v>
      </c>
      <c r="D107" s="101" t="s">
        <v>1</v>
      </c>
      <c r="E107" s="127" t="s">
        <v>136</v>
      </c>
      <c r="F107" s="51" t="s">
        <v>1</v>
      </c>
      <c r="G107" s="51" t="s">
        <v>1</v>
      </c>
      <c r="H107" s="123" t="s">
        <v>1</v>
      </c>
      <c r="I107" s="123" t="s">
        <v>1</v>
      </c>
      <c r="J107" s="123">
        <v>47058</v>
      </c>
      <c r="K107" s="8" t="s">
        <v>1</v>
      </c>
      <c r="L107" s="8" t="s">
        <v>1</v>
      </c>
      <c r="M107" s="8" t="s">
        <v>1</v>
      </c>
    </row>
    <row r="108" spans="1:13" ht="20.100000000000001" customHeight="1" x14ac:dyDescent="0.25">
      <c r="A108" s="101" t="s">
        <v>1</v>
      </c>
      <c r="B108" s="101" t="s">
        <v>1</v>
      </c>
      <c r="C108" s="51" t="s">
        <v>1</v>
      </c>
      <c r="D108" s="101" t="s">
        <v>1</v>
      </c>
      <c r="E108" s="127" t="s">
        <v>131</v>
      </c>
      <c r="F108" s="51" t="s">
        <v>1</v>
      </c>
      <c r="G108" s="51" t="s">
        <v>1</v>
      </c>
      <c r="H108" s="99" t="s">
        <v>1</v>
      </c>
      <c r="I108" s="123" t="s">
        <v>1</v>
      </c>
      <c r="J108" s="99">
        <v>47088</v>
      </c>
      <c r="K108" s="53" t="s">
        <v>1</v>
      </c>
      <c r="L108" s="53" t="s">
        <v>1</v>
      </c>
      <c r="M108" s="53" t="s">
        <v>1</v>
      </c>
    </row>
    <row r="109" spans="1:13" ht="60" customHeight="1" x14ac:dyDescent="0.25">
      <c r="A109" s="31">
        <v>1</v>
      </c>
      <c r="B109" s="32" t="s">
        <v>6</v>
      </c>
      <c r="C109" s="28" t="s">
        <v>28</v>
      </c>
      <c r="D109" s="28" t="s">
        <v>4</v>
      </c>
      <c r="E109" s="148" t="s">
        <v>228</v>
      </c>
      <c r="F109" s="33" t="s">
        <v>24</v>
      </c>
      <c r="G109" s="75" t="s">
        <v>3</v>
      </c>
      <c r="H109" s="55">
        <v>0</v>
      </c>
      <c r="I109" s="55">
        <v>0</v>
      </c>
      <c r="J109" s="55">
        <v>1.5</v>
      </c>
      <c r="K109" s="30">
        <v>0</v>
      </c>
      <c r="L109" s="30">
        <v>0</v>
      </c>
      <c r="M109" s="30">
        <v>73400</v>
      </c>
    </row>
    <row r="110" spans="1:13" ht="20.100000000000001" customHeight="1" x14ac:dyDescent="0.25">
      <c r="A110" s="101" t="s">
        <v>1</v>
      </c>
      <c r="B110" s="101" t="s">
        <v>1</v>
      </c>
      <c r="C110" s="51" t="s">
        <v>1</v>
      </c>
      <c r="D110" s="101" t="s">
        <v>1</v>
      </c>
      <c r="E110" s="127" t="s">
        <v>130</v>
      </c>
      <c r="F110" s="51" t="s">
        <v>1</v>
      </c>
      <c r="G110" s="51" t="s">
        <v>1</v>
      </c>
      <c r="H110" s="123" t="s">
        <v>1</v>
      </c>
      <c r="I110" s="123" t="s">
        <v>1</v>
      </c>
      <c r="J110" s="99">
        <v>46784</v>
      </c>
      <c r="K110" s="109" t="s">
        <v>1</v>
      </c>
      <c r="L110" s="109" t="s">
        <v>1</v>
      </c>
      <c r="M110" s="109" t="s">
        <v>1</v>
      </c>
    </row>
    <row r="111" spans="1:13" ht="20.100000000000001" customHeight="1" x14ac:dyDescent="0.25">
      <c r="A111" s="101" t="s">
        <v>1</v>
      </c>
      <c r="B111" s="101" t="s">
        <v>1</v>
      </c>
      <c r="C111" s="51" t="s">
        <v>1</v>
      </c>
      <c r="D111" s="101" t="s">
        <v>1</v>
      </c>
      <c r="E111" s="127" t="s">
        <v>136</v>
      </c>
      <c r="F111" s="51" t="s">
        <v>1</v>
      </c>
      <c r="G111" s="51" t="s">
        <v>1</v>
      </c>
      <c r="H111" s="123" t="s">
        <v>1</v>
      </c>
      <c r="I111" s="123" t="s">
        <v>1</v>
      </c>
      <c r="J111" s="99">
        <v>47088</v>
      </c>
      <c r="K111" s="8" t="s">
        <v>1</v>
      </c>
      <c r="L111" s="8" t="s">
        <v>1</v>
      </c>
      <c r="M111" s="8" t="s">
        <v>1</v>
      </c>
    </row>
    <row r="112" spans="1:13" ht="20.100000000000001" customHeight="1" x14ac:dyDescent="0.25">
      <c r="A112" s="101" t="s">
        <v>1</v>
      </c>
      <c r="B112" s="101" t="s">
        <v>1</v>
      </c>
      <c r="C112" s="51" t="s">
        <v>1</v>
      </c>
      <c r="D112" s="101" t="s">
        <v>1</v>
      </c>
      <c r="E112" s="127" t="s">
        <v>131</v>
      </c>
      <c r="F112" s="51" t="s">
        <v>1</v>
      </c>
      <c r="G112" s="51" t="s">
        <v>1</v>
      </c>
      <c r="H112" s="99" t="s">
        <v>1</v>
      </c>
      <c r="I112" s="123" t="s">
        <v>1</v>
      </c>
      <c r="J112" s="99">
        <v>47088</v>
      </c>
      <c r="K112" s="53" t="s">
        <v>1</v>
      </c>
      <c r="L112" s="53" t="s">
        <v>1</v>
      </c>
      <c r="M112" s="53" t="s">
        <v>1</v>
      </c>
    </row>
    <row r="113" spans="1:13" ht="60" customHeight="1" x14ac:dyDescent="0.25">
      <c r="A113" s="31">
        <v>1</v>
      </c>
      <c r="B113" s="32" t="s">
        <v>6</v>
      </c>
      <c r="C113" s="28" t="s">
        <v>28</v>
      </c>
      <c r="D113" s="28" t="s">
        <v>4</v>
      </c>
      <c r="E113" s="148" t="s">
        <v>233</v>
      </c>
      <c r="F113" s="33" t="s">
        <v>24</v>
      </c>
      <c r="G113" s="75" t="s">
        <v>3</v>
      </c>
      <c r="H113" s="55">
        <v>0</v>
      </c>
      <c r="I113" s="55">
        <v>0</v>
      </c>
      <c r="J113" s="55">
        <v>0.82</v>
      </c>
      <c r="K113" s="30">
        <v>0</v>
      </c>
      <c r="L113" s="30">
        <v>0</v>
      </c>
      <c r="M113" s="30">
        <v>113449.54</v>
      </c>
    </row>
    <row r="114" spans="1:13" ht="20.100000000000001" customHeight="1" x14ac:dyDescent="0.25">
      <c r="A114" s="101" t="s">
        <v>1</v>
      </c>
      <c r="B114" s="101" t="s">
        <v>1</v>
      </c>
      <c r="C114" s="51" t="s">
        <v>1</v>
      </c>
      <c r="D114" s="101" t="s">
        <v>1</v>
      </c>
      <c r="E114" s="127" t="s">
        <v>130</v>
      </c>
      <c r="F114" s="51" t="s">
        <v>1</v>
      </c>
      <c r="G114" s="51" t="s">
        <v>1</v>
      </c>
      <c r="H114" s="123" t="s">
        <v>1</v>
      </c>
      <c r="I114" s="123" t="s">
        <v>1</v>
      </c>
      <c r="J114" s="99">
        <v>46784</v>
      </c>
      <c r="K114" s="109" t="s">
        <v>1</v>
      </c>
      <c r="L114" s="109" t="s">
        <v>1</v>
      </c>
      <c r="M114" s="109" t="s">
        <v>1</v>
      </c>
    </row>
    <row r="115" spans="1:13" ht="20.100000000000001" customHeight="1" x14ac:dyDescent="0.25">
      <c r="A115" s="101" t="s">
        <v>1</v>
      </c>
      <c r="B115" s="101" t="s">
        <v>1</v>
      </c>
      <c r="C115" s="51" t="s">
        <v>1</v>
      </c>
      <c r="D115" s="101" t="s">
        <v>1</v>
      </c>
      <c r="E115" s="127" t="s">
        <v>136</v>
      </c>
      <c r="F115" s="51" t="s">
        <v>1</v>
      </c>
      <c r="G115" s="51" t="s">
        <v>1</v>
      </c>
      <c r="H115" s="123" t="s">
        <v>1</v>
      </c>
      <c r="I115" s="123" t="s">
        <v>1</v>
      </c>
      <c r="J115" s="99">
        <v>47088</v>
      </c>
      <c r="K115" s="8" t="s">
        <v>1</v>
      </c>
      <c r="L115" s="8" t="s">
        <v>1</v>
      </c>
      <c r="M115" s="8" t="s">
        <v>1</v>
      </c>
    </row>
    <row r="116" spans="1:13" ht="20.100000000000001" customHeight="1" x14ac:dyDescent="0.25">
      <c r="A116" s="101" t="s">
        <v>1</v>
      </c>
      <c r="B116" s="101" t="s">
        <v>1</v>
      </c>
      <c r="C116" s="51" t="s">
        <v>1</v>
      </c>
      <c r="D116" s="101" t="s">
        <v>1</v>
      </c>
      <c r="E116" s="127" t="s">
        <v>131</v>
      </c>
      <c r="F116" s="51" t="s">
        <v>1</v>
      </c>
      <c r="G116" s="51" t="s">
        <v>1</v>
      </c>
      <c r="H116" s="99" t="s">
        <v>1</v>
      </c>
      <c r="I116" s="123" t="s">
        <v>1</v>
      </c>
      <c r="J116" s="99">
        <v>47088</v>
      </c>
      <c r="K116" s="53" t="s">
        <v>1</v>
      </c>
      <c r="L116" s="53" t="s">
        <v>1</v>
      </c>
      <c r="M116" s="53" t="s">
        <v>1</v>
      </c>
    </row>
    <row r="117" spans="1:13" ht="52.5" customHeight="1" x14ac:dyDescent="0.25">
      <c r="A117" s="31">
        <v>1</v>
      </c>
      <c r="B117" s="32" t="s">
        <v>6</v>
      </c>
      <c r="C117" s="28" t="s">
        <v>28</v>
      </c>
      <c r="D117" s="28" t="s">
        <v>4</v>
      </c>
      <c r="E117" s="33" t="s">
        <v>273</v>
      </c>
      <c r="F117" s="33" t="s">
        <v>283</v>
      </c>
      <c r="G117" s="75" t="s">
        <v>111</v>
      </c>
      <c r="H117" s="55">
        <v>336.2</v>
      </c>
      <c r="I117" s="55">
        <v>0</v>
      </c>
      <c r="J117" s="55">
        <v>0</v>
      </c>
      <c r="K117" s="30">
        <v>10507.77</v>
      </c>
      <c r="L117" s="30">
        <v>0</v>
      </c>
      <c r="M117" s="30">
        <v>0</v>
      </c>
    </row>
    <row r="118" spans="1:13" ht="20.100000000000001" customHeight="1" x14ac:dyDescent="0.25">
      <c r="A118" s="101" t="s">
        <v>1</v>
      </c>
      <c r="B118" s="101" t="s">
        <v>1</v>
      </c>
      <c r="C118" s="51" t="s">
        <v>1</v>
      </c>
      <c r="D118" s="126" t="s">
        <v>1</v>
      </c>
      <c r="E118" s="127" t="s">
        <v>130</v>
      </c>
      <c r="F118" s="53" t="s">
        <v>1</v>
      </c>
      <c r="G118" s="101" t="s">
        <v>1</v>
      </c>
      <c r="H118" s="123">
        <v>46054</v>
      </c>
      <c r="I118" s="123" t="s">
        <v>1</v>
      </c>
      <c r="J118" s="123" t="s">
        <v>1</v>
      </c>
      <c r="K118" s="109" t="s">
        <v>1</v>
      </c>
      <c r="L118" s="109" t="s">
        <v>1</v>
      </c>
      <c r="M118" s="109" t="s">
        <v>1</v>
      </c>
    </row>
    <row r="119" spans="1:13" ht="20.100000000000001" customHeight="1" x14ac:dyDescent="0.25">
      <c r="A119" s="101" t="s">
        <v>1</v>
      </c>
      <c r="B119" s="101" t="s">
        <v>1</v>
      </c>
      <c r="C119" s="51" t="s">
        <v>1</v>
      </c>
      <c r="D119" s="101" t="s">
        <v>1</v>
      </c>
      <c r="E119" s="127" t="s">
        <v>136</v>
      </c>
      <c r="F119" s="53" t="s">
        <v>1</v>
      </c>
      <c r="G119" s="101" t="s">
        <v>1</v>
      </c>
      <c r="H119" s="123">
        <v>46327</v>
      </c>
      <c r="I119" s="123" t="s">
        <v>1</v>
      </c>
      <c r="J119" s="123" t="s">
        <v>1</v>
      </c>
      <c r="K119" s="8" t="s">
        <v>1</v>
      </c>
      <c r="L119" s="8" t="s">
        <v>1</v>
      </c>
      <c r="M119" s="8" t="s">
        <v>1</v>
      </c>
    </row>
    <row r="120" spans="1:13" ht="20.100000000000001" customHeight="1" x14ac:dyDescent="0.25">
      <c r="A120" s="168" t="s">
        <v>1</v>
      </c>
      <c r="B120" s="168" t="s">
        <v>1</v>
      </c>
      <c r="C120" s="53" t="s">
        <v>1</v>
      </c>
      <c r="D120" s="168" t="s">
        <v>1</v>
      </c>
      <c r="E120" s="169" t="s">
        <v>131</v>
      </c>
      <c r="F120" s="53" t="s">
        <v>1</v>
      </c>
      <c r="G120" s="53" t="s">
        <v>1</v>
      </c>
      <c r="H120" s="170">
        <v>46357</v>
      </c>
      <c r="I120" s="170" t="s">
        <v>1</v>
      </c>
      <c r="J120" s="170" t="s">
        <v>1</v>
      </c>
      <c r="K120" s="154" t="s">
        <v>1</v>
      </c>
      <c r="L120" s="154" t="s">
        <v>1</v>
      </c>
      <c r="M120" s="154" t="s">
        <v>1</v>
      </c>
    </row>
    <row r="121" spans="1:13" ht="60" customHeight="1" x14ac:dyDescent="0.25">
      <c r="A121" s="36" t="s">
        <v>1</v>
      </c>
      <c r="B121" s="36" t="s">
        <v>1</v>
      </c>
      <c r="C121" s="36" t="s">
        <v>1</v>
      </c>
      <c r="D121" s="36" t="s">
        <v>1</v>
      </c>
      <c r="E121" s="23" t="s">
        <v>29</v>
      </c>
      <c r="F121" s="22" t="s">
        <v>25</v>
      </c>
      <c r="G121" s="36" t="s">
        <v>26</v>
      </c>
      <c r="H121" s="24">
        <f>H122</f>
        <v>7019</v>
      </c>
      <c r="I121" s="24">
        <f>I122+I126+I130</f>
        <v>6264</v>
      </c>
      <c r="J121" s="24">
        <f>J122</f>
        <v>0</v>
      </c>
      <c r="K121" s="24">
        <f>SUM(K122:K133)</f>
        <v>78000</v>
      </c>
      <c r="L121" s="24">
        <f>SUM(L122:L133)</f>
        <v>73792.69</v>
      </c>
      <c r="M121" s="24">
        <f>SUM(M122:M133)</f>
        <v>0</v>
      </c>
    </row>
    <row r="122" spans="1:13" ht="60" customHeight="1" x14ac:dyDescent="0.25">
      <c r="A122" s="31">
        <v>1</v>
      </c>
      <c r="B122" s="32" t="s">
        <v>6</v>
      </c>
      <c r="C122" s="28" t="s">
        <v>28</v>
      </c>
      <c r="D122" s="28" t="s">
        <v>4</v>
      </c>
      <c r="E122" s="33" t="s">
        <v>214</v>
      </c>
      <c r="F122" s="33" t="s">
        <v>25</v>
      </c>
      <c r="G122" s="75" t="s">
        <v>26</v>
      </c>
      <c r="H122" s="30">
        <v>7019</v>
      </c>
      <c r="I122" s="30">
        <v>0</v>
      </c>
      <c r="J122" s="30">
        <v>0</v>
      </c>
      <c r="K122" s="30">
        <v>78000</v>
      </c>
      <c r="L122" s="30">
        <v>0</v>
      </c>
      <c r="M122" s="30">
        <v>0</v>
      </c>
    </row>
    <row r="123" spans="1:13" ht="20.100000000000001" customHeight="1" x14ac:dyDescent="0.25">
      <c r="A123" s="101" t="s">
        <v>1</v>
      </c>
      <c r="B123" s="101" t="s">
        <v>1</v>
      </c>
      <c r="C123" s="51" t="s">
        <v>1</v>
      </c>
      <c r="D123" s="101" t="s">
        <v>1</v>
      </c>
      <c r="E123" s="127" t="s">
        <v>130</v>
      </c>
      <c r="F123" s="51" t="s">
        <v>1</v>
      </c>
      <c r="G123" s="51" t="s">
        <v>1</v>
      </c>
      <c r="H123" s="123" t="s">
        <v>1</v>
      </c>
      <c r="I123" s="123" t="s">
        <v>1</v>
      </c>
      <c r="J123" s="123" t="s">
        <v>1</v>
      </c>
      <c r="K123" s="109" t="s">
        <v>1</v>
      </c>
      <c r="L123" s="109" t="s">
        <v>1</v>
      </c>
      <c r="M123" s="109" t="s">
        <v>1</v>
      </c>
    </row>
    <row r="124" spans="1:13" ht="20.100000000000001" customHeight="1" x14ac:dyDescent="0.25">
      <c r="A124" s="101" t="s">
        <v>1</v>
      </c>
      <c r="B124" s="101" t="s">
        <v>1</v>
      </c>
      <c r="C124" s="51" t="s">
        <v>1</v>
      </c>
      <c r="D124" s="101" t="s">
        <v>1</v>
      </c>
      <c r="E124" s="127" t="s">
        <v>137</v>
      </c>
      <c r="F124" s="51" t="s">
        <v>1</v>
      </c>
      <c r="G124" s="51" t="s">
        <v>1</v>
      </c>
      <c r="H124" s="123">
        <v>46365</v>
      </c>
      <c r="I124" s="123" t="s">
        <v>1</v>
      </c>
      <c r="J124" s="123" t="s">
        <v>1</v>
      </c>
      <c r="K124" s="8" t="s">
        <v>1</v>
      </c>
      <c r="L124" s="8" t="s">
        <v>1</v>
      </c>
      <c r="M124" s="8" t="s">
        <v>1</v>
      </c>
    </row>
    <row r="125" spans="1:13" ht="20.100000000000001" customHeight="1" x14ac:dyDescent="0.25">
      <c r="A125" s="101" t="s">
        <v>1</v>
      </c>
      <c r="B125" s="101" t="s">
        <v>1</v>
      </c>
      <c r="C125" s="51" t="s">
        <v>1</v>
      </c>
      <c r="D125" s="101" t="s">
        <v>1</v>
      </c>
      <c r="E125" s="127" t="s">
        <v>131</v>
      </c>
      <c r="F125" s="51" t="s">
        <v>1</v>
      </c>
      <c r="G125" s="51" t="s">
        <v>1</v>
      </c>
      <c r="H125" s="123">
        <v>46357</v>
      </c>
      <c r="I125" s="123" t="s">
        <v>1</v>
      </c>
      <c r="J125" s="123" t="s">
        <v>1</v>
      </c>
      <c r="K125" s="51" t="s">
        <v>1</v>
      </c>
      <c r="L125" s="51" t="s">
        <v>1</v>
      </c>
      <c r="M125" s="51" t="s">
        <v>1</v>
      </c>
    </row>
    <row r="126" spans="1:13" ht="39" customHeight="1" x14ac:dyDescent="0.25">
      <c r="A126" s="31">
        <v>1</v>
      </c>
      <c r="B126" s="32" t="s">
        <v>6</v>
      </c>
      <c r="C126" s="28" t="s">
        <v>28</v>
      </c>
      <c r="D126" s="28" t="s">
        <v>4</v>
      </c>
      <c r="E126" s="33" t="s">
        <v>289</v>
      </c>
      <c r="F126" s="33" t="s">
        <v>25</v>
      </c>
      <c r="G126" s="75" t="s">
        <v>26</v>
      </c>
      <c r="H126" s="30">
        <v>0</v>
      </c>
      <c r="I126" s="30">
        <v>3700</v>
      </c>
      <c r="J126" s="30">
        <v>0</v>
      </c>
      <c r="K126" s="30">
        <v>0</v>
      </c>
      <c r="L126" s="30">
        <v>47000</v>
      </c>
      <c r="M126" s="30">
        <v>0</v>
      </c>
    </row>
    <row r="127" spans="1:13" ht="20.100000000000001" customHeight="1" x14ac:dyDescent="0.25">
      <c r="A127" s="101" t="s">
        <v>1</v>
      </c>
      <c r="B127" s="101" t="s">
        <v>1</v>
      </c>
      <c r="C127" s="51" t="s">
        <v>1</v>
      </c>
      <c r="D127" s="101" t="s">
        <v>1</v>
      </c>
      <c r="E127" s="127" t="s">
        <v>130</v>
      </c>
      <c r="F127" s="51" t="s">
        <v>1</v>
      </c>
      <c r="G127" s="51" t="s">
        <v>1</v>
      </c>
      <c r="H127" s="8" t="s">
        <v>1</v>
      </c>
      <c r="I127" s="123">
        <v>46419</v>
      </c>
      <c r="J127" s="109" t="s">
        <v>1</v>
      </c>
      <c r="K127" s="109" t="s">
        <v>1</v>
      </c>
      <c r="L127" s="109" t="s">
        <v>1</v>
      </c>
      <c r="M127" s="109" t="s">
        <v>1</v>
      </c>
    </row>
    <row r="128" spans="1:13" ht="20.100000000000001" customHeight="1" x14ac:dyDescent="0.25">
      <c r="A128" s="101" t="s">
        <v>1</v>
      </c>
      <c r="B128" s="101" t="s">
        <v>1</v>
      </c>
      <c r="C128" s="51" t="s">
        <v>1</v>
      </c>
      <c r="D128" s="101" t="s">
        <v>1</v>
      </c>
      <c r="E128" s="127" t="s">
        <v>137</v>
      </c>
      <c r="F128" s="51" t="s">
        <v>1</v>
      </c>
      <c r="G128" s="51" t="s">
        <v>1</v>
      </c>
      <c r="H128" s="8" t="s">
        <v>1</v>
      </c>
      <c r="I128" s="99">
        <v>46722</v>
      </c>
      <c r="J128" s="109" t="s">
        <v>1</v>
      </c>
      <c r="K128" s="8" t="s">
        <v>1</v>
      </c>
      <c r="L128" s="8" t="s">
        <v>1</v>
      </c>
      <c r="M128" s="8" t="s">
        <v>1</v>
      </c>
    </row>
    <row r="129" spans="1:13" ht="20.100000000000001" customHeight="1" x14ac:dyDescent="0.25">
      <c r="A129" s="101" t="s">
        <v>1</v>
      </c>
      <c r="B129" s="101" t="s">
        <v>1</v>
      </c>
      <c r="C129" s="51" t="s">
        <v>1</v>
      </c>
      <c r="D129" s="101" t="s">
        <v>1</v>
      </c>
      <c r="E129" s="127" t="s">
        <v>131</v>
      </c>
      <c r="F129" s="51" t="s">
        <v>1</v>
      </c>
      <c r="G129" s="51" t="s">
        <v>1</v>
      </c>
      <c r="H129" s="8" t="s">
        <v>1</v>
      </c>
      <c r="I129" s="99">
        <v>46722</v>
      </c>
      <c r="J129" s="51" t="s">
        <v>1</v>
      </c>
      <c r="K129" s="51" t="s">
        <v>1</v>
      </c>
      <c r="L129" s="51" t="s">
        <v>1</v>
      </c>
      <c r="M129" s="51" t="s">
        <v>1</v>
      </c>
    </row>
    <row r="130" spans="1:13" ht="45.75" customHeight="1" x14ac:dyDescent="0.25">
      <c r="A130" s="31">
        <v>1</v>
      </c>
      <c r="B130" s="32" t="s">
        <v>6</v>
      </c>
      <c r="C130" s="28" t="s">
        <v>28</v>
      </c>
      <c r="D130" s="28" t="s">
        <v>4</v>
      </c>
      <c r="E130" s="33" t="s">
        <v>290</v>
      </c>
      <c r="F130" s="33" t="s">
        <v>25</v>
      </c>
      <c r="G130" s="75" t="s">
        <v>26</v>
      </c>
      <c r="H130" s="30">
        <v>0</v>
      </c>
      <c r="I130" s="30">
        <v>2564</v>
      </c>
      <c r="J130" s="30">
        <v>0</v>
      </c>
      <c r="K130" s="30">
        <v>0</v>
      </c>
      <c r="L130" s="30">
        <v>26792.69</v>
      </c>
      <c r="M130" s="30">
        <v>0</v>
      </c>
    </row>
    <row r="131" spans="1:13" ht="20.100000000000001" customHeight="1" x14ac:dyDescent="0.25">
      <c r="A131" s="101" t="s">
        <v>1</v>
      </c>
      <c r="B131" s="101" t="s">
        <v>1</v>
      </c>
      <c r="C131" s="51" t="s">
        <v>1</v>
      </c>
      <c r="D131" s="101" t="s">
        <v>1</v>
      </c>
      <c r="E131" s="127" t="s">
        <v>130</v>
      </c>
      <c r="F131" s="51" t="s">
        <v>1</v>
      </c>
      <c r="G131" s="51" t="s">
        <v>1</v>
      </c>
      <c r="H131" s="8" t="s">
        <v>1</v>
      </c>
      <c r="I131" s="123">
        <v>46419</v>
      </c>
      <c r="J131" s="109" t="s">
        <v>1</v>
      </c>
      <c r="K131" s="109" t="s">
        <v>1</v>
      </c>
      <c r="L131" s="109" t="s">
        <v>1</v>
      </c>
      <c r="M131" s="109" t="s">
        <v>1</v>
      </c>
    </row>
    <row r="132" spans="1:13" ht="20.100000000000001" customHeight="1" x14ac:dyDescent="0.25">
      <c r="A132" s="101" t="s">
        <v>1</v>
      </c>
      <c r="B132" s="101" t="s">
        <v>1</v>
      </c>
      <c r="C132" s="51" t="s">
        <v>1</v>
      </c>
      <c r="D132" s="101" t="s">
        <v>1</v>
      </c>
      <c r="E132" s="127" t="s">
        <v>137</v>
      </c>
      <c r="F132" s="51" t="s">
        <v>1</v>
      </c>
      <c r="G132" s="51" t="s">
        <v>1</v>
      </c>
      <c r="H132" s="8" t="s">
        <v>1</v>
      </c>
      <c r="I132" s="99">
        <v>46722</v>
      </c>
      <c r="J132" s="109" t="s">
        <v>1</v>
      </c>
      <c r="K132" s="8" t="s">
        <v>1</v>
      </c>
      <c r="L132" s="8" t="s">
        <v>1</v>
      </c>
      <c r="M132" s="8" t="s">
        <v>1</v>
      </c>
    </row>
    <row r="133" spans="1:13" ht="20.100000000000001" customHeight="1" x14ac:dyDescent="0.25">
      <c r="A133" s="101" t="s">
        <v>1</v>
      </c>
      <c r="B133" s="101" t="s">
        <v>1</v>
      </c>
      <c r="C133" s="51" t="s">
        <v>1</v>
      </c>
      <c r="D133" s="101" t="s">
        <v>1</v>
      </c>
      <c r="E133" s="127" t="s">
        <v>131</v>
      </c>
      <c r="F133" s="51" t="s">
        <v>1</v>
      </c>
      <c r="G133" s="51" t="s">
        <v>1</v>
      </c>
      <c r="H133" s="8" t="s">
        <v>1</v>
      </c>
      <c r="I133" s="99">
        <v>46722</v>
      </c>
      <c r="J133" s="51" t="s">
        <v>1</v>
      </c>
      <c r="K133" s="51" t="s">
        <v>1</v>
      </c>
      <c r="L133" s="51" t="s">
        <v>1</v>
      </c>
      <c r="M133" s="51" t="s">
        <v>1</v>
      </c>
    </row>
    <row r="134" spans="1:13" ht="60" customHeight="1" x14ac:dyDescent="0.25">
      <c r="A134" s="36" t="s">
        <v>1</v>
      </c>
      <c r="B134" s="36" t="s">
        <v>1</v>
      </c>
      <c r="C134" s="36" t="s">
        <v>1</v>
      </c>
      <c r="D134" s="36" t="s">
        <v>1</v>
      </c>
      <c r="E134" s="23" t="s">
        <v>30</v>
      </c>
      <c r="F134" s="22" t="s">
        <v>24</v>
      </c>
      <c r="G134" s="36" t="s">
        <v>3</v>
      </c>
      <c r="H134" s="24">
        <f>H135+H139+H143+H147+H151+H155+H159+H163+H167+H171+H343+H179+H183+H187+H191+H195+H267+H199+H203+H207+H211+H215+H219+H223+H227+H231+H235+H263+H271+H275+H279+H283+H287+H291+H295+H299+H303+H307+H311+H315+H319+H323+H327+H331+H335+H339+H347+H175+H351+H355+H359+H363+H367+H239+H243+H247+H251+H255+H259</f>
        <v>14.35</v>
      </c>
      <c r="I134" s="24">
        <f>I135+I139+I143+I147+I151+I155+I159+I163+I167+I171+I343+I179+I183+I187+I191+I195+I267+I199+I203+I207+I211+I215+I219+I223+I227+I231+I235+I263+I271+I275+I279+I283+I287+I291+I295+I299+I303+I307+I311+I315+I319+I323+I327+I331+I335+I339+I347+I175+I351+I355+I359+I363+I367</f>
        <v>11.130000000000003</v>
      </c>
      <c r="J134" s="24">
        <f>J135+J139+J143+J147+J151+J155+J159+J163+J167+J171+J343+J179+J183+J187+J191+J195+J267+J199+J203+J207+J211+J215+J219+J223+J227+J231+J235+J263+J271+J275+J279+J283+J287+J291+J295+J299+J303+J307+J311+J315+J319+J323+J327+J331+J335+J339+J347+J175+J351+J355+J359+J363+J367</f>
        <v>2.86</v>
      </c>
      <c r="K134" s="24">
        <f>SUM(K135:K370)</f>
        <v>561850.68999999994</v>
      </c>
      <c r="L134" s="24">
        <f>SUM(L135:L370)</f>
        <v>373319.29000000004</v>
      </c>
      <c r="M134" s="24">
        <f>SUM(M135:M370)</f>
        <v>142386.20000000001</v>
      </c>
    </row>
    <row r="135" spans="1:13" ht="60" customHeight="1" x14ac:dyDescent="0.25">
      <c r="A135" s="31">
        <v>1</v>
      </c>
      <c r="B135" s="32" t="s">
        <v>6</v>
      </c>
      <c r="C135" s="28" t="s">
        <v>28</v>
      </c>
      <c r="D135" s="28" t="s">
        <v>4</v>
      </c>
      <c r="E135" s="33" t="s">
        <v>204</v>
      </c>
      <c r="F135" s="33" t="s">
        <v>24</v>
      </c>
      <c r="G135" s="75" t="s">
        <v>3</v>
      </c>
      <c r="H135" s="30">
        <v>0.32</v>
      </c>
      <c r="I135" s="30">
        <v>0</v>
      </c>
      <c r="J135" s="30">
        <v>0</v>
      </c>
      <c r="K135" s="30">
        <v>11250</v>
      </c>
      <c r="L135" s="30">
        <v>0</v>
      </c>
      <c r="M135" s="30">
        <v>0</v>
      </c>
    </row>
    <row r="136" spans="1:13" ht="20.100000000000001" customHeight="1" x14ac:dyDescent="0.25">
      <c r="A136" s="101" t="s">
        <v>1</v>
      </c>
      <c r="B136" s="101" t="s">
        <v>1</v>
      </c>
      <c r="C136" s="51" t="s">
        <v>1</v>
      </c>
      <c r="D136" s="126" t="s">
        <v>1</v>
      </c>
      <c r="E136" s="127" t="s">
        <v>130</v>
      </c>
      <c r="F136" s="51" t="s">
        <v>1</v>
      </c>
      <c r="G136" s="51" t="s">
        <v>1</v>
      </c>
      <c r="H136" s="123">
        <v>46054</v>
      </c>
      <c r="I136" s="99" t="s">
        <v>1</v>
      </c>
      <c r="J136" s="99" t="s">
        <v>1</v>
      </c>
      <c r="K136" s="109" t="s">
        <v>1</v>
      </c>
      <c r="L136" s="109" t="s">
        <v>1</v>
      </c>
      <c r="M136" s="109" t="s">
        <v>1</v>
      </c>
    </row>
    <row r="137" spans="1:13" ht="20.100000000000001" customHeight="1" x14ac:dyDescent="0.25">
      <c r="A137" s="101" t="s">
        <v>1</v>
      </c>
      <c r="B137" s="101" t="s">
        <v>1</v>
      </c>
      <c r="C137" s="51" t="s">
        <v>1</v>
      </c>
      <c r="D137" s="101" t="s">
        <v>1</v>
      </c>
      <c r="E137" s="127" t="s">
        <v>137</v>
      </c>
      <c r="F137" s="51" t="s">
        <v>1</v>
      </c>
      <c r="G137" s="51" t="s">
        <v>1</v>
      </c>
      <c r="H137" s="123">
        <v>46327</v>
      </c>
      <c r="I137" s="99" t="s">
        <v>1</v>
      </c>
      <c r="J137" s="99" t="s">
        <v>1</v>
      </c>
      <c r="K137" s="8" t="s">
        <v>1</v>
      </c>
      <c r="L137" s="8" t="s">
        <v>1</v>
      </c>
      <c r="M137" s="8" t="s">
        <v>1</v>
      </c>
    </row>
    <row r="138" spans="1:13" ht="20.100000000000001" customHeight="1" x14ac:dyDescent="0.25">
      <c r="A138" s="101" t="s">
        <v>1</v>
      </c>
      <c r="B138" s="101" t="s">
        <v>1</v>
      </c>
      <c r="C138" s="51" t="s">
        <v>1</v>
      </c>
      <c r="D138" s="101" t="s">
        <v>1</v>
      </c>
      <c r="E138" s="127" t="s">
        <v>131</v>
      </c>
      <c r="F138" s="51" t="s">
        <v>1</v>
      </c>
      <c r="G138" s="51" t="s">
        <v>1</v>
      </c>
      <c r="H138" s="99">
        <v>46357</v>
      </c>
      <c r="I138" s="99" t="s">
        <v>1</v>
      </c>
      <c r="J138" s="99" t="s">
        <v>1</v>
      </c>
      <c r="K138" s="51" t="s">
        <v>1</v>
      </c>
      <c r="L138" s="51" t="s">
        <v>1</v>
      </c>
      <c r="M138" s="51" t="s">
        <v>1</v>
      </c>
    </row>
    <row r="139" spans="1:13" ht="60" customHeight="1" x14ac:dyDescent="0.25">
      <c r="A139" s="31">
        <v>1</v>
      </c>
      <c r="B139" s="32" t="s">
        <v>6</v>
      </c>
      <c r="C139" s="28" t="s">
        <v>28</v>
      </c>
      <c r="D139" s="28" t="s">
        <v>4</v>
      </c>
      <c r="E139" s="33" t="s">
        <v>230</v>
      </c>
      <c r="F139" s="33" t="s">
        <v>24</v>
      </c>
      <c r="G139" s="75" t="s">
        <v>3</v>
      </c>
      <c r="H139" s="30">
        <v>0.56000000000000005</v>
      </c>
      <c r="I139" s="30">
        <v>0</v>
      </c>
      <c r="J139" s="30">
        <v>0</v>
      </c>
      <c r="K139" s="30">
        <v>46410</v>
      </c>
      <c r="L139" s="30">
        <v>0</v>
      </c>
      <c r="M139" s="30">
        <v>0</v>
      </c>
    </row>
    <row r="140" spans="1:13" ht="20.100000000000001" customHeight="1" x14ac:dyDescent="0.25">
      <c r="A140" s="101" t="s">
        <v>1</v>
      </c>
      <c r="B140" s="101" t="s">
        <v>1</v>
      </c>
      <c r="C140" s="51" t="s">
        <v>1</v>
      </c>
      <c r="D140" s="126" t="s">
        <v>1</v>
      </c>
      <c r="E140" s="127" t="s">
        <v>130</v>
      </c>
      <c r="F140" s="51" t="s">
        <v>1</v>
      </c>
      <c r="G140" s="51" t="s">
        <v>1</v>
      </c>
      <c r="H140" s="123">
        <v>46082</v>
      </c>
      <c r="I140" s="99" t="s">
        <v>1</v>
      </c>
      <c r="J140" s="99" t="s">
        <v>1</v>
      </c>
      <c r="K140" s="109" t="s">
        <v>1</v>
      </c>
      <c r="L140" s="109" t="s">
        <v>1</v>
      </c>
      <c r="M140" s="109" t="s">
        <v>1</v>
      </c>
    </row>
    <row r="141" spans="1:13" ht="20.100000000000001" customHeight="1" x14ac:dyDescent="0.25">
      <c r="A141" s="101" t="s">
        <v>1</v>
      </c>
      <c r="B141" s="101" t="s">
        <v>1</v>
      </c>
      <c r="C141" s="51" t="s">
        <v>1</v>
      </c>
      <c r="D141" s="101" t="s">
        <v>1</v>
      </c>
      <c r="E141" s="127" t="s">
        <v>137</v>
      </c>
      <c r="F141" s="51" t="s">
        <v>1</v>
      </c>
      <c r="G141" s="51" t="s">
        <v>1</v>
      </c>
      <c r="H141" s="123">
        <v>46296</v>
      </c>
      <c r="I141" s="99" t="s">
        <v>1</v>
      </c>
      <c r="J141" s="99" t="s">
        <v>1</v>
      </c>
      <c r="K141" s="8" t="s">
        <v>1</v>
      </c>
      <c r="L141" s="8" t="s">
        <v>1</v>
      </c>
      <c r="M141" s="8" t="s">
        <v>1</v>
      </c>
    </row>
    <row r="142" spans="1:13" ht="20.100000000000001" customHeight="1" x14ac:dyDescent="0.25">
      <c r="A142" s="101" t="s">
        <v>1</v>
      </c>
      <c r="B142" s="101" t="s">
        <v>1</v>
      </c>
      <c r="C142" s="51" t="s">
        <v>1</v>
      </c>
      <c r="D142" s="101" t="s">
        <v>1</v>
      </c>
      <c r="E142" s="127" t="s">
        <v>131</v>
      </c>
      <c r="F142" s="51" t="s">
        <v>1</v>
      </c>
      <c r="G142" s="51" t="s">
        <v>1</v>
      </c>
      <c r="H142" s="99">
        <v>46327</v>
      </c>
      <c r="I142" s="99" t="s">
        <v>1</v>
      </c>
      <c r="J142" s="99" t="s">
        <v>1</v>
      </c>
      <c r="K142" s="51" t="s">
        <v>1</v>
      </c>
      <c r="L142" s="51" t="s">
        <v>1</v>
      </c>
      <c r="M142" s="51" t="s">
        <v>1</v>
      </c>
    </row>
    <row r="143" spans="1:13" ht="60" customHeight="1" x14ac:dyDescent="0.25">
      <c r="A143" s="31">
        <v>1</v>
      </c>
      <c r="B143" s="32" t="s">
        <v>6</v>
      </c>
      <c r="C143" s="28" t="s">
        <v>28</v>
      </c>
      <c r="D143" s="28" t="s">
        <v>4</v>
      </c>
      <c r="E143" s="33" t="s">
        <v>231</v>
      </c>
      <c r="F143" s="33" t="s">
        <v>24</v>
      </c>
      <c r="G143" s="75" t="s">
        <v>3</v>
      </c>
      <c r="H143" s="30">
        <v>0.32</v>
      </c>
      <c r="I143" s="30">
        <v>0</v>
      </c>
      <c r="J143" s="30">
        <v>0</v>
      </c>
      <c r="K143" s="30">
        <v>13776.85</v>
      </c>
      <c r="L143" s="30">
        <v>0</v>
      </c>
      <c r="M143" s="30">
        <v>0</v>
      </c>
    </row>
    <row r="144" spans="1:13" ht="20.100000000000001" customHeight="1" x14ac:dyDescent="0.25">
      <c r="A144" s="101" t="s">
        <v>1</v>
      </c>
      <c r="B144" s="101" t="s">
        <v>1</v>
      </c>
      <c r="C144" s="51" t="s">
        <v>1</v>
      </c>
      <c r="D144" s="126" t="s">
        <v>1</v>
      </c>
      <c r="E144" s="127" t="s">
        <v>130</v>
      </c>
      <c r="F144" s="51" t="s">
        <v>1</v>
      </c>
      <c r="G144" s="51" t="s">
        <v>1</v>
      </c>
      <c r="H144" s="123">
        <v>46174</v>
      </c>
      <c r="I144" s="99" t="s">
        <v>1</v>
      </c>
      <c r="J144" s="99" t="s">
        <v>1</v>
      </c>
      <c r="K144" s="109" t="s">
        <v>1</v>
      </c>
      <c r="L144" s="109" t="s">
        <v>1</v>
      </c>
      <c r="M144" s="109" t="s">
        <v>1</v>
      </c>
    </row>
    <row r="145" spans="1:15" ht="20.100000000000001" customHeight="1" x14ac:dyDescent="0.25">
      <c r="A145" s="101" t="s">
        <v>1</v>
      </c>
      <c r="B145" s="101" t="s">
        <v>1</v>
      </c>
      <c r="C145" s="51" t="s">
        <v>1</v>
      </c>
      <c r="D145" s="101" t="s">
        <v>1</v>
      </c>
      <c r="E145" s="127" t="s">
        <v>137</v>
      </c>
      <c r="F145" s="51" t="s">
        <v>1</v>
      </c>
      <c r="G145" s="51" t="s">
        <v>1</v>
      </c>
      <c r="H145" s="123">
        <v>46357</v>
      </c>
      <c r="I145" s="99" t="s">
        <v>1</v>
      </c>
      <c r="J145" s="99" t="s">
        <v>1</v>
      </c>
      <c r="K145" s="8" t="s">
        <v>1</v>
      </c>
      <c r="L145" s="8" t="s">
        <v>1</v>
      </c>
      <c r="M145" s="8" t="s">
        <v>1</v>
      </c>
    </row>
    <row r="146" spans="1:15" ht="20.100000000000001" customHeight="1" x14ac:dyDescent="0.25">
      <c r="A146" s="101" t="s">
        <v>1</v>
      </c>
      <c r="B146" s="101" t="s">
        <v>1</v>
      </c>
      <c r="C146" s="51" t="s">
        <v>1</v>
      </c>
      <c r="D146" s="101" t="s">
        <v>1</v>
      </c>
      <c r="E146" s="127" t="s">
        <v>131</v>
      </c>
      <c r="F146" s="51" t="s">
        <v>1</v>
      </c>
      <c r="G146" s="51" t="s">
        <v>1</v>
      </c>
      <c r="H146" s="99">
        <v>46357</v>
      </c>
      <c r="I146" s="99" t="s">
        <v>1</v>
      </c>
      <c r="J146" s="99" t="s">
        <v>1</v>
      </c>
      <c r="K146" s="51" t="s">
        <v>1</v>
      </c>
      <c r="L146" s="51" t="s">
        <v>1</v>
      </c>
      <c r="M146" s="51" t="s">
        <v>1</v>
      </c>
    </row>
    <row r="147" spans="1:15" ht="60" customHeight="1" x14ac:dyDescent="0.25">
      <c r="A147" s="31">
        <v>1</v>
      </c>
      <c r="B147" s="32" t="s">
        <v>6</v>
      </c>
      <c r="C147" s="28" t="s">
        <v>28</v>
      </c>
      <c r="D147" s="28" t="s">
        <v>4</v>
      </c>
      <c r="E147" s="82" t="s">
        <v>172</v>
      </c>
      <c r="F147" s="33" t="s">
        <v>24</v>
      </c>
      <c r="G147" s="75" t="s">
        <v>3</v>
      </c>
      <c r="H147" s="30">
        <v>1.1000000000000001</v>
      </c>
      <c r="I147" s="30">
        <v>0</v>
      </c>
      <c r="J147" s="30">
        <v>0</v>
      </c>
      <c r="K147" s="30">
        <v>46656</v>
      </c>
      <c r="L147" s="30">
        <v>0</v>
      </c>
      <c r="M147" s="30">
        <v>0</v>
      </c>
    </row>
    <row r="148" spans="1:15" ht="20.100000000000001" customHeight="1" x14ac:dyDescent="0.25">
      <c r="A148" s="101" t="s">
        <v>1</v>
      </c>
      <c r="B148" s="101" t="s">
        <v>1</v>
      </c>
      <c r="C148" s="51" t="s">
        <v>1</v>
      </c>
      <c r="D148" s="101" t="s">
        <v>1</v>
      </c>
      <c r="E148" s="127" t="s">
        <v>130</v>
      </c>
      <c r="F148" s="51" t="s">
        <v>1</v>
      </c>
      <c r="G148" s="99" t="s">
        <v>1</v>
      </c>
      <c r="H148" s="123">
        <v>46054</v>
      </c>
      <c r="I148" s="99" t="s">
        <v>1</v>
      </c>
      <c r="J148" s="99" t="s">
        <v>1</v>
      </c>
      <c r="K148" s="109" t="s">
        <v>1</v>
      </c>
      <c r="L148" s="109" t="s">
        <v>1</v>
      </c>
      <c r="M148" s="109" t="s">
        <v>1</v>
      </c>
    </row>
    <row r="149" spans="1:15" ht="20.100000000000001" customHeight="1" x14ac:dyDescent="0.25">
      <c r="A149" s="101" t="s">
        <v>1</v>
      </c>
      <c r="B149" s="101" t="s">
        <v>1</v>
      </c>
      <c r="C149" s="51" t="s">
        <v>1</v>
      </c>
      <c r="D149" s="101" t="s">
        <v>1</v>
      </c>
      <c r="E149" s="127" t="s">
        <v>137</v>
      </c>
      <c r="F149" s="51" t="s">
        <v>1</v>
      </c>
      <c r="G149" s="99" t="s">
        <v>1</v>
      </c>
      <c r="H149" s="123">
        <v>46327</v>
      </c>
      <c r="I149" s="99" t="s">
        <v>1</v>
      </c>
      <c r="J149" s="99" t="s">
        <v>1</v>
      </c>
      <c r="K149" s="8" t="s">
        <v>1</v>
      </c>
      <c r="L149" s="8" t="s">
        <v>1</v>
      </c>
      <c r="M149" s="8" t="s">
        <v>1</v>
      </c>
    </row>
    <row r="150" spans="1:15" ht="20.100000000000001" customHeight="1" x14ac:dyDescent="0.25">
      <c r="A150" s="101" t="s">
        <v>1</v>
      </c>
      <c r="B150" s="101" t="s">
        <v>1</v>
      </c>
      <c r="C150" s="51" t="s">
        <v>1</v>
      </c>
      <c r="D150" s="101" t="s">
        <v>1</v>
      </c>
      <c r="E150" s="127" t="s">
        <v>131</v>
      </c>
      <c r="F150" s="51" t="s">
        <v>1</v>
      </c>
      <c r="G150" s="99" t="s">
        <v>1</v>
      </c>
      <c r="H150" s="99">
        <v>46357</v>
      </c>
      <c r="I150" s="99" t="s">
        <v>1</v>
      </c>
      <c r="J150" s="99" t="s">
        <v>1</v>
      </c>
      <c r="K150" s="51" t="s">
        <v>1</v>
      </c>
      <c r="L150" s="51" t="s">
        <v>1</v>
      </c>
      <c r="M150" s="51" t="s">
        <v>1</v>
      </c>
    </row>
    <row r="151" spans="1:15" ht="60" customHeight="1" x14ac:dyDescent="0.25">
      <c r="A151" s="31">
        <v>1</v>
      </c>
      <c r="B151" s="32" t="s">
        <v>6</v>
      </c>
      <c r="C151" s="28" t="s">
        <v>28</v>
      </c>
      <c r="D151" s="28" t="s">
        <v>4</v>
      </c>
      <c r="E151" s="33" t="s">
        <v>203</v>
      </c>
      <c r="F151" s="33" t="s">
        <v>24</v>
      </c>
      <c r="G151" s="75" t="s">
        <v>3</v>
      </c>
      <c r="H151" s="30">
        <v>0.45</v>
      </c>
      <c r="I151" s="30">
        <v>0</v>
      </c>
      <c r="J151" s="30">
        <v>0</v>
      </c>
      <c r="K151" s="30">
        <v>12801.72</v>
      </c>
      <c r="L151" s="30">
        <v>0</v>
      </c>
      <c r="M151" s="30">
        <v>0</v>
      </c>
    </row>
    <row r="152" spans="1:15" ht="20.100000000000001" customHeight="1" x14ac:dyDescent="0.25">
      <c r="A152" s="101" t="s">
        <v>1</v>
      </c>
      <c r="B152" s="101" t="s">
        <v>1</v>
      </c>
      <c r="C152" s="51" t="s">
        <v>1</v>
      </c>
      <c r="D152" s="101" t="s">
        <v>1</v>
      </c>
      <c r="E152" s="127" t="s">
        <v>130</v>
      </c>
      <c r="F152" s="8" t="s">
        <v>1</v>
      </c>
      <c r="G152" s="8" t="s">
        <v>1</v>
      </c>
      <c r="H152" s="123" t="s">
        <v>1</v>
      </c>
      <c r="I152" s="99" t="s">
        <v>1</v>
      </c>
      <c r="J152" s="99" t="s">
        <v>1</v>
      </c>
      <c r="K152" s="109" t="s">
        <v>1</v>
      </c>
      <c r="L152" s="109" t="s">
        <v>1</v>
      </c>
      <c r="M152" s="109" t="s">
        <v>1</v>
      </c>
    </row>
    <row r="153" spans="1:15" ht="20.100000000000001" customHeight="1" x14ac:dyDescent="0.25">
      <c r="A153" s="101" t="s">
        <v>1</v>
      </c>
      <c r="B153" s="101" t="s">
        <v>1</v>
      </c>
      <c r="C153" s="51" t="s">
        <v>1</v>
      </c>
      <c r="D153" s="101" t="s">
        <v>1</v>
      </c>
      <c r="E153" s="127" t="s">
        <v>137</v>
      </c>
      <c r="F153" s="8" t="s">
        <v>1</v>
      </c>
      <c r="G153" s="8" t="s">
        <v>1</v>
      </c>
      <c r="H153" s="123">
        <v>46146</v>
      </c>
      <c r="I153" s="123" t="s">
        <v>1</v>
      </c>
      <c r="J153" s="123" t="s">
        <v>1</v>
      </c>
      <c r="K153" s="8" t="s">
        <v>1</v>
      </c>
      <c r="L153" s="8" t="s">
        <v>1</v>
      </c>
      <c r="M153" s="8" t="s">
        <v>1</v>
      </c>
    </row>
    <row r="154" spans="1:15" ht="20.100000000000001" customHeight="1" x14ac:dyDescent="0.25">
      <c r="A154" s="101" t="s">
        <v>1</v>
      </c>
      <c r="B154" s="101" t="s">
        <v>1</v>
      </c>
      <c r="C154" s="51" t="s">
        <v>1</v>
      </c>
      <c r="D154" s="101" t="s">
        <v>1</v>
      </c>
      <c r="E154" s="127" t="s">
        <v>131</v>
      </c>
      <c r="F154" s="51" t="s">
        <v>1</v>
      </c>
      <c r="G154" s="51" t="s">
        <v>1</v>
      </c>
      <c r="H154" s="123">
        <v>46176</v>
      </c>
      <c r="I154" s="123" t="s">
        <v>1</v>
      </c>
      <c r="J154" s="123" t="s">
        <v>1</v>
      </c>
      <c r="K154" s="51" t="s">
        <v>1</v>
      </c>
      <c r="L154" s="51" t="s">
        <v>1</v>
      </c>
      <c r="M154" s="51" t="s">
        <v>1</v>
      </c>
    </row>
    <row r="155" spans="1:15" ht="60" customHeight="1" x14ac:dyDescent="0.25">
      <c r="A155" s="31">
        <v>1</v>
      </c>
      <c r="B155" s="32" t="s">
        <v>6</v>
      </c>
      <c r="C155" s="28" t="s">
        <v>28</v>
      </c>
      <c r="D155" s="28" t="s">
        <v>4</v>
      </c>
      <c r="E155" s="82" t="s">
        <v>344</v>
      </c>
      <c r="F155" s="33" t="s">
        <v>24</v>
      </c>
      <c r="G155" s="75" t="s">
        <v>3</v>
      </c>
      <c r="H155" s="30">
        <v>0.5</v>
      </c>
      <c r="I155" s="30">
        <v>0</v>
      </c>
      <c r="J155" s="30">
        <v>0</v>
      </c>
      <c r="K155" s="30">
        <v>20336.25</v>
      </c>
      <c r="L155" s="30">
        <v>0</v>
      </c>
      <c r="M155" s="30">
        <v>0</v>
      </c>
    </row>
    <row r="156" spans="1:15" ht="20.100000000000001" customHeight="1" x14ac:dyDescent="0.25">
      <c r="A156" s="101" t="s">
        <v>1</v>
      </c>
      <c r="B156" s="101" t="s">
        <v>1</v>
      </c>
      <c r="C156" s="51" t="s">
        <v>1</v>
      </c>
      <c r="D156" s="101" t="s">
        <v>1</v>
      </c>
      <c r="E156" s="127" t="s">
        <v>130</v>
      </c>
      <c r="F156" s="51" t="s">
        <v>1</v>
      </c>
      <c r="G156" s="99" t="s">
        <v>1</v>
      </c>
      <c r="H156" s="99" t="s">
        <v>1</v>
      </c>
      <c r="I156" s="99" t="s">
        <v>1</v>
      </c>
      <c r="J156" s="99" t="s">
        <v>1</v>
      </c>
      <c r="K156" s="109" t="s">
        <v>1</v>
      </c>
      <c r="L156" s="109" t="s">
        <v>1</v>
      </c>
      <c r="M156" s="109" t="s">
        <v>1</v>
      </c>
    </row>
    <row r="157" spans="1:15" ht="20.100000000000001" customHeight="1" x14ac:dyDescent="0.25">
      <c r="A157" s="101" t="s">
        <v>1</v>
      </c>
      <c r="B157" s="101" t="s">
        <v>1</v>
      </c>
      <c r="C157" s="51" t="s">
        <v>1</v>
      </c>
      <c r="D157" s="101" t="s">
        <v>1</v>
      </c>
      <c r="E157" s="127" t="s">
        <v>137</v>
      </c>
      <c r="F157" s="51" t="s">
        <v>1</v>
      </c>
      <c r="G157" s="99" t="s">
        <v>1</v>
      </c>
      <c r="H157" s="99">
        <v>46187</v>
      </c>
      <c r="I157" s="99" t="s">
        <v>1</v>
      </c>
      <c r="J157" s="99" t="s">
        <v>1</v>
      </c>
      <c r="K157" s="8" t="s">
        <v>1</v>
      </c>
      <c r="L157" s="8" t="s">
        <v>1</v>
      </c>
      <c r="M157" s="8" t="s">
        <v>1</v>
      </c>
    </row>
    <row r="158" spans="1:15" ht="20.100000000000001" customHeight="1" x14ac:dyDescent="0.25">
      <c r="A158" s="101" t="s">
        <v>1</v>
      </c>
      <c r="B158" s="101" t="s">
        <v>1</v>
      </c>
      <c r="C158" s="51" t="s">
        <v>1</v>
      </c>
      <c r="D158" s="101" t="s">
        <v>1</v>
      </c>
      <c r="E158" s="127" t="s">
        <v>131</v>
      </c>
      <c r="F158" s="51" t="s">
        <v>1</v>
      </c>
      <c r="G158" s="99" t="s">
        <v>1</v>
      </c>
      <c r="H158" s="99">
        <v>46218</v>
      </c>
      <c r="I158" s="99" t="s">
        <v>1</v>
      </c>
      <c r="J158" s="99" t="s">
        <v>1</v>
      </c>
      <c r="K158" s="51" t="s">
        <v>1</v>
      </c>
      <c r="L158" s="51" t="s">
        <v>1</v>
      </c>
      <c r="M158" s="51" t="s">
        <v>1</v>
      </c>
    </row>
    <row r="159" spans="1:15" ht="60" customHeight="1" x14ac:dyDescent="0.25">
      <c r="A159" s="31">
        <v>1</v>
      </c>
      <c r="B159" s="32" t="s">
        <v>6</v>
      </c>
      <c r="C159" s="28" t="s">
        <v>28</v>
      </c>
      <c r="D159" s="28" t="s">
        <v>4</v>
      </c>
      <c r="E159" s="33" t="s">
        <v>200</v>
      </c>
      <c r="F159" s="33" t="s">
        <v>24</v>
      </c>
      <c r="G159" s="75" t="s">
        <v>3</v>
      </c>
      <c r="H159" s="30">
        <v>0.48</v>
      </c>
      <c r="I159" s="30">
        <v>0</v>
      </c>
      <c r="J159" s="30">
        <v>0</v>
      </c>
      <c r="K159" s="30">
        <f>69247.51</f>
        <v>69247.509999999995</v>
      </c>
      <c r="L159" s="30">
        <v>0</v>
      </c>
      <c r="M159" s="30">
        <v>0</v>
      </c>
      <c r="N159" s="172"/>
      <c r="O159" s="172"/>
    </row>
    <row r="160" spans="1:15" ht="20.100000000000001" customHeight="1" x14ac:dyDescent="0.25">
      <c r="A160" s="101" t="s">
        <v>1</v>
      </c>
      <c r="B160" s="101" t="s">
        <v>1</v>
      </c>
      <c r="C160" s="51" t="s">
        <v>1</v>
      </c>
      <c r="D160" s="101" t="s">
        <v>1</v>
      </c>
      <c r="E160" s="127" t="s">
        <v>130</v>
      </c>
      <c r="F160" s="51" t="s">
        <v>1</v>
      </c>
      <c r="G160" s="51" t="s">
        <v>1</v>
      </c>
      <c r="H160" s="123">
        <v>46082</v>
      </c>
      <c r="I160" s="99" t="s">
        <v>1</v>
      </c>
      <c r="J160" s="99" t="s">
        <v>1</v>
      </c>
      <c r="K160" s="109" t="s">
        <v>1</v>
      </c>
      <c r="L160" s="109" t="s">
        <v>1</v>
      </c>
      <c r="M160" s="109" t="s">
        <v>1</v>
      </c>
    </row>
    <row r="161" spans="1:13" ht="20.100000000000001" customHeight="1" x14ac:dyDescent="0.25">
      <c r="A161" s="101" t="s">
        <v>1</v>
      </c>
      <c r="B161" s="101" t="s">
        <v>1</v>
      </c>
      <c r="C161" s="51" t="s">
        <v>1</v>
      </c>
      <c r="D161" s="101" t="s">
        <v>1</v>
      </c>
      <c r="E161" s="127" t="s">
        <v>137</v>
      </c>
      <c r="F161" s="51" t="s">
        <v>1</v>
      </c>
      <c r="G161" s="51" t="s">
        <v>1</v>
      </c>
      <c r="H161" s="123">
        <v>46327</v>
      </c>
      <c r="I161" s="51" t="s">
        <v>1</v>
      </c>
      <c r="J161" s="99" t="s">
        <v>1</v>
      </c>
      <c r="K161" s="8" t="s">
        <v>1</v>
      </c>
      <c r="L161" s="8" t="s">
        <v>1</v>
      </c>
      <c r="M161" s="8" t="s">
        <v>1</v>
      </c>
    </row>
    <row r="162" spans="1:13" ht="20.100000000000001" customHeight="1" x14ac:dyDescent="0.25">
      <c r="A162" s="101" t="s">
        <v>1</v>
      </c>
      <c r="B162" s="101" t="s">
        <v>1</v>
      </c>
      <c r="C162" s="51" t="s">
        <v>1</v>
      </c>
      <c r="D162" s="101" t="s">
        <v>1</v>
      </c>
      <c r="E162" s="127" t="s">
        <v>131</v>
      </c>
      <c r="F162" s="51" t="s">
        <v>1</v>
      </c>
      <c r="G162" s="51" t="s">
        <v>1</v>
      </c>
      <c r="H162" s="123">
        <v>46357</v>
      </c>
      <c r="I162" s="51" t="s">
        <v>1</v>
      </c>
      <c r="J162" s="99" t="s">
        <v>1</v>
      </c>
      <c r="K162" s="8" t="s">
        <v>1</v>
      </c>
      <c r="L162" s="8" t="s">
        <v>1</v>
      </c>
      <c r="M162" s="8" t="s">
        <v>1</v>
      </c>
    </row>
    <row r="163" spans="1:13" ht="60" customHeight="1" x14ac:dyDescent="0.25">
      <c r="A163" s="31">
        <v>1</v>
      </c>
      <c r="B163" s="32" t="s">
        <v>6</v>
      </c>
      <c r="C163" s="28" t="s">
        <v>28</v>
      </c>
      <c r="D163" s="28" t="s">
        <v>4</v>
      </c>
      <c r="E163" s="33" t="s">
        <v>304</v>
      </c>
      <c r="F163" s="33" t="s">
        <v>24</v>
      </c>
      <c r="G163" s="75" t="s">
        <v>3</v>
      </c>
      <c r="H163" s="30">
        <v>1.3</v>
      </c>
      <c r="I163" s="30">
        <v>0</v>
      </c>
      <c r="J163" s="30">
        <v>0</v>
      </c>
      <c r="K163" s="30">
        <v>31200</v>
      </c>
      <c r="L163" s="30">
        <v>0</v>
      </c>
      <c r="M163" s="30">
        <v>0</v>
      </c>
    </row>
    <row r="164" spans="1:13" ht="20.100000000000001" customHeight="1" x14ac:dyDescent="0.25">
      <c r="A164" s="101" t="s">
        <v>1</v>
      </c>
      <c r="B164" s="101" t="s">
        <v>1</v>
      </c>
      <c r="C164" s="51" t="s">
        <v>1</v>
      </c>
      <c r="D164" s="101" t="s">
        <v>1</v>
      </c>
      <c r="E164" s="127" t="s">
        <v>130</v>
      </c>
      <c r="F164" s="51" t="s">
        <v>1</v>
      </c>
      <c r="G164" s="51" t="s">
        <v>1</v>
      </c>
      <c r="H164" s="123">
        <v>46113</v>
      </c>
      <c r="I164" s="99" t="s">
        <v>1</v>
      </c>
      <c r="J164" s="99" t="s">
        <v>1</v>
      </c>
      <c r="K164" s="109" t="s">
        <v>1</v>
      </c>
      <c r="L164" s="109" t="s">
        <v>1</v>
      </c>
      <c r="M164" s="109" t="s">
        <v>1</v>
      </c>
    </row>
    <row r="165" spans="1:13" ht="20.100000000000001" customHeight="1" x14ac:dyDescent="0.25">
      <c r="A165" s="101" t="s">
        <v>1</v>
      </c>
      <c r="B165" s="101" t="s">
        <v>1</v>
      </c>
      <c r="C165" s="51" t="s">
        <v>1</v>
      </c>
      <c r="D165" s="101" t="s">
        <v>1</v>
      </c>
      <c r="E165" s="127" t="s">
        <v>137</v>
      </c>
      <c r="F165" s="51" t="s">
        <v>1</v>
      </c>
      <c r="G165" s="51" t="s">
        <v>1</v>
      </c>
      <c r="H165" s="123">
        <v>46357</v>
      </c>
      <c r="I165" s="99" t="s">
        <v>1</v>
      </c>
      <c r="J165" s="99" t="s">
        <v>1</v>
      </c>
      <c r="K165" s="8" t="s">
        <v>1</v>
      </c>
      <c r="L165" s="8" t="s">
        <v>1</v>
      </c>
      <c r="M165" s="8" t="s">
        <v>1</v>
      </c>
    </row>
    <row r="166" spans="1:13" ht="20.100000000000001" customHeight="1" x14ac:dyDescent="0.25">
      <c r="A166" s="101" t="s">
        <v>1</v>
      </c>
      <c r="B166" s="101" t="s">
        <v>1</v>
      </c>
      <c r="C166" s="51" t="s">
        <v>1</v>
      </c>
      <c r="D166" s="101" t="s">
        <v>1</v>
      </c>
      <c r="E166" s="127" t="s">
        <v>131</v>
      </c>
      <c r="F166" s="51" t="s">
        <v>1</v>
      </c>
      <c r="G166" s="51" t="s">
        <v>1</v>
      </c>
      <c r="H166" s="123">
        <v>46357</v>
      </c>
      <c r="I166" s="99" t="s">
        <v>1</v>
      </c>
      <c r="J166" s="99" t="s">
        <v>1</v>
      </c>
      <c r="K166" s="8" t="s">
        <v>1</v>
      </c>
      <c r="L166" s="8" t="s">
        <v>1</v>
      </c>
      <c r="M166" s="8" t="s">
        <v>1</v>
      </c>
    </row>
    <row r="167" spans="1:13" ht="60" customHeight="1" x14ac:dyDescent="0.25">
      <c r="A167" s="31">
        <v>1</v>
      </c>
      <c r="B167" s="32" t="s">
        <v>6</v>
      </c>
      <c r="C167" s="28" t="s">
        <v>28</v>
      </c>
      <c r="D167" s="28" t="s">
        <v>4</v>
      </c>
      <c r="E167" s="33" t="s">
        <v>205</v>
      </c>
      <c r="F167" s="33" t="s">
        <v>24</v>
      </c>
      <c r="G167" s="75" t="s">
        <v>3</v>
      </c>
      <c r="H167" s="30">
        <v>0.95</v>
      </c>
      <c r="I167" s="30">
        <v>0</v>
      </c>
      <c r="J167" s="30">
        <v>0</v>
      </c>
      <c r="K167" s="30">
        <v>28050</v>
      </c>
      <c r="L167" s="30">
        <v>0</v>
      </c>
      <c r="M167" s="30">
        <v>0</v>
      </c>
    </row>
    <row r="168" spans="1:13" ht="20.100000000000001" customHeight="1" x14ac:dyDescent="0.25">
      <c r="A168" s="101" t="s">
        <v>1</v>
      </c>
      <c r="B168" s="101" t="s">
        <v>1</v>
      </c>
      <c r="C168" s="51" t="s">
        <v>1</v>
      </c>
      <c r="D168" s="101" t="s">
        <v>1</v>
      </c>
      <c r="E168" s="127" t="s">
        <v>130</v>
      </c>
      <c r="F168" s="51" t="s">
        <v>1</v>
      </c>
      <c r="G168" s="51" t="s">
        <v>1</v>
      </c>
      <c r="H168" s="8" t="s">
        <v>1</v>
      </c>
      <c r="I168" s="109" t="s">
        <v>1</v>
      </c>
      <c r="J168" s="109" t="s">
        <v>1</v>
      </c>
      <c r="K168" s="109" t="s">
        <v>1</v>
      </c>
      <c r="L168" s="109" t="s">
        <v>1</v>
      </c>
      <c r="M168" s="109" t="s">
        <v>1</v>
      </c>
    </row>
    <row r="169" spans="1:13" ht="20.100000000000001" customHeight="1" x14ac:dyDescent="0.25">
      <c r="A169" s="101" t="s">
        <v>1</v>
      </c>
      <c r="B169" s="101" t="s">
        <v>1</v>
      </c>
      <c r="C169" s="51" t="s">
        <v>1</v>
      </c>
      <c r="D169" s="101" t="s">
        <v>1</v>
      </c>
      <c r="E169" s="127" t="s">
        <v>137</v>
      </c>
      <c r="F169" s="51" t="s">
        <v>1</v>
      </c>
      <c r="G169" s="51" t="s">
        <v>1</v>
      </c>
      <c r="H169" s="123">
        <v>46357</v>
      </c>
      <c r="I169" s="109" t="s">
        <v>1</v>
      </c>
      <c r="J169" s="109" t="s">
        <v>1</v>
      </c>
      <c r="K169" s="8" t="s">
        <v>1</v>
      </c>
      <c r="L169" s="8" t="s">
        <v>1</v>
      </c>
      <c r="M169" s="8" t="s">
        <v>1</v>
      </c>
    </row>
    <row r="170" spans="1:13" ht="20.100000000000001" customHeight="1" x14ac:dyDescent="0.25">
      <c r="A170" s="101" t="s">
        <v>1</v>
      </c>
      <c r="B170" s="101" t="s">
        <v>1</v>
      </c>
      <c r="C170" s="51" t="s">
        <v>1</v>
      </c>
      <c r="D170" s="101" t="s">
        <v>1</v>
      </c>
      <c r="E170" s="127" t="s">
        <v>131</v>
      </c>
      <c r="F170" s="51" t="s">
        <v>1</v>
      </c>
      <c r="G170" s="51" t="s">
        <v>1</v>
      </c>
      <c r="H170" s="123">
        <v>46357</v>
      </c>
      <c r="I170" s="109" t="s">
        <v>1</v>
      </c>
      <c r="J170" s="109" t="s">
        <v>1</v>
      </c>
      <c r="K170" s="8" t="s">
        <v>1</v>
      </c>
      <c r="L170" s="8" t="s">
        <v>1</v>
      </c>
      <c r="M170" s="8" t="s">
        <v>1</v>
      </c>
    </row>
    <row r="171" spans="1:13" ht="60" customHeight="1" x14ac:dyDescent="0.25">
      <c r="A171" s="31">
        <v>1</v>
      </c>
      <c r="B171" s="32" t="s">
        <v>6</v>
      </c>
      <c r="C171" s="28" t="s">
        <v>28</v>
      </c>
      <c r="D171" s="28" t="s">
        <v>4</v>
      </c>
      <c r="E171" s="33" t="s">
        <v>206</v>
      </c>
      <c r="F171" s="33" t="s">
        <v>24</v>
      </c>
      <c r="G171" s="75" t="s">
        <v>3</v>
      </c>
      <c r="H171" s="30">
        <v>0.54</v>
      </c>
      <c r="I171" s="30">
        <v>0</v>
      </c>
      <c r="J171" s="30">
        <v>0</v>
      </c>
      <c r="K171" s="30">
        <v>7920</v>
      </c>
      <c r="L171" s="30">
        <v>0</v>
      </c>
      <c r="M171" s="30">
        <v>0</v>
      </c>
    </row>
    <row r="172" spans="1:13" ht="20.100000000000001" customHeight="1" x14ac:dyDescent="0.25">
      <c r="A172" s="101" t="s">
        <v>1</v>
      </c>
      <c r="B172" s="101" t="s">
        <v>1</v>
      </c>
      <c r="C172" s="51" t="s">
        <v>1</v>
      </c>
      <c r="D172" s="101" t="s">
        <v>1</v>
      </c>
      <c r="E172" s="127" t="s">
        <v>130</v>
      </c>
      <c r="F172" s="51" t="s">
        <v>1</v>
      </c>
      <c r="G172" s="51" t="s">
        <v>1</v>
      </c>
      <c r="H172" s="123" t="s">
        <v>1</v>
      </c>
      <c r="I172" s="99" t="s">
        <v>1</v>
      </c>
      <c r="J172" s="99" t="s">
        <v>1</v>
      </c>
      <c r="K172" s="109" t="s">
        <v>1</v>
      </c>
      <c r="L172" s="109" t="s">
        <v>1</v>
      </c>
      <c r="M172" s="109" t="s">
        <v>1</v>
      </c>
    </row>
    <row r="173" spans="1:13" ht="20.100000000000001" customHeight="1" x14ac:dyDescent="0.25">
      <c r="A173" s="101" t="s">
        <v>1</v>
      </c>
      <c r="B173" s="101" t="s">
        <v>1</v>
      </c>
      <c r="C173" s="51" t="s">
        <v>1</v>
      </c>
      <c r="D173" s="101" t="s">
        <v>1</v>
      </c>
      <c r="E173" s="127" t="s">
        <v>137</v>
      </c>
      <c r="F173" s="51" t="s">
        <v>1</v>
      </c>
      <c r="G173" s="51" t="s">
        <v>1</v>
      </c>
      <c r="H173" s="123">
        <v>46185</v>
      </c>
      <c r="I173" s="99" t="s">
        <v>1</v>
      </c>
      <c r="J173" s="99" t="s">
        <v>1</v>
      </c>
      <c r="K173" s="8" t="s">
        <v>1</v>
      </c>
      <c r="L173" s="8" t="s">
        <v>1</v>
      </c>
      <c r="M173" s="8" t="s">
        <v>1</v>
      </c>
    </row>
    <row r="174" spans="1:13" ht="20.100000000000001" customHeight="1" x14ac:dyDescent="0.25">
      <c r="A174" s="101" t="s">
        <v>1</v>
      </c>
      <c r="B174" s="101" t="s">
        <v>1</v>
      </c>
      <c r="C174" s="51" t="s">
        <v>1</v>
      </c>
      <c r="D174" s="101" t="s">
        <v>1</v>
      </c>
      <c r="E174" s="127" t="s">
        <v>131</v>
      </c>
      <c r="F174" s="51" t="s">
        <v>1</v>
      </c>
      <c r="G174" s="51" t="s">
        <v>1</v>
      </c>
      <c r="H174" s="123">
        <v>46216</v>
      </c>
      <c r="I174" s="99" t="s">
        <v>1</v>
      </c>
      <c r="J174" s="99" t="s">
        <v>1</v>
      </c>
      <c r="K174" s="8" t="s">
        <v>1</v>
      </c>
      <c r="L174" s="8" t="s">
        <v>1</v>
      </c>
      <c r="M174" s="8" t="s">
        <v>1</v>
      </c>
    </row>
    <row r="175" spans="1:13" ht="60" customHeight="1" x14ac:dyDescent="0.25">
      <c r="A175" s="31">
        <v>1</v>
      </c>
      <c r="B175" s="32" t="s">
        <v>6</v>
      </c>
      <c r="C175" s="28" t="s">
        <v>28</v>
      </c>
      <c r="D175" s="28" t="s">
        <v>4</v>
      </c>
      <c r="E175" s="33" t="s">
        <v>105</v>
      </c>
      <c r="F175" s="33" t="s">
        <v>24</v>
      </c>
      <c r="G175" s="75" t="s">
        <v>3</v>
      </c>
      <c r="H175" s="30">
        <v>0.99</v>
      </c>
      <c r="I175" s="30">
        <v>0</v>
      </c>
      <c r="J175" s="30">
        <v>0.99</v>
      </c>
      <c r="K175" s="30">
        <v>31326.69</v>
      </c>
      <c r="L175" s="30">
        <v>0</v>
      </c>
      <c r="M175" s="30">
        <v>0</v>
      </c>
    </row>
    <row r="176" spans="1:13" ht="20.100000000000001" customHeight="1" x14ac:dyDescent="0.25">
      <c r="A176" s="101" t="s">
        <v>1</v>
      </c>
      <c r="B176" s="101" t="s">
        <v>1</v>
      </c>
      <c r="C176" s="51" t="s">
        <v>1</v>
      </c>
      <c r="D176" s="126" t="s">
        <v>1</v>
      </c>
      <c r="E176" s="127" t="s">
        <v>130</v>
      </c>
      <c r="F176" s="51" t="s">
        <v>1</v>
      </c>
      <c r="G176" s="51" t="s">
        <v>1</v>
      </c>
      <c r="H176" s="51" t="s">
        <v>1</v>
      </c>
      <c r="I176" s="51" t="s">
        <v>1</v>
      </c>
      <c r="J176" s="123" t="s">
        <v>1</v>
      </c>
      <c r="K176" s="109" t="s">
        <v>1</v>
      </c>
      <c r="L176" s="109" t="s">
        <v>1</v>
      </c>
      <c r="M176" s="109" t="s">
        <v>1</v>
      </c>
    </row>
    <row r="177" spans="1:13" ht="20.100000000000001" customHeight="1" x14ac:dyDescent="0.25">
      <c r="A177" s="101" t="s">
        <v>1</v>
      </c>
      <c r="B177" s="101" t="s">
        <v>1</v>
      </c>
      <c r="C177" s="51" t="s">
        <v>1</v>
      </c>
      <c r="D177" s="101" t="s">
        <v>1</v>
      </c>
      <c r="E177" s="127" t="s">
        <v>137</v>
      </c>
      <c r="F177" s="51" t="s">
        <v>1</v>
      </c>
      <c r="G177" s="51" t="s">
        <v>1</v>
      </c>
      <c r="H177" s="123">
        <v>46054</v>
      </c>
      <c r="I177" s="51" t="s">
        <v>1</v>
      </c>
      <c r="J177" s="123" t="s">
        <v>1</v>
      </c>
      <c r="K177" s="8" t="s">
        <v>1</v>
      </c>
      <c r="L177" s="8" t="s">
        <v>1</v>
      </c>
      <c r="M177" s="8" t="s">
        <v>1</v>
      </c>
    </row>
    <row r="178" spans="1:13" ht="20.100000000000001" customHeight="1" x14ac:dyDescent="0.25">
      <c r="A178" s="101" t="s">
        <v>1</v>
      </c>
      <c r="B178" s="101" t="s">
        <v>1</v>
      </c>
      <c r="C178" s="51" t="s">
        <v>1</v>
      </c>
      <c r="D178" s="101" t="s">
        <v>1</v>
      </c>
      <c r="E178" s="127" t="s">
        <v>131</v>
      </c>
      <c r="F178" s="51" t="s">
        <v>1</v>
      </c>
      <c r="G178" s="51" t="s">
        <v>1</v>
      </c>
      <c r="H178" s="123">
        <v>46082</v>
      </c>
      <c r="I178" s="51" t="s">
        <v>1</v>
      </c>
      <c r="J178" s="123" t="s">
        <v>1</v>
      </c>
      <c r="K178" s="8" t="s">
        <v>1</v>
      </c>
      <c r="L178" s="8" t="s">
        <v>1</v>
      </c>
      <c r="M178" s="8" t="s">
        <v>1</v>
      </c>
    </row>
    <row r="179" spans="1:13" ht="60" customHeight="1" x14ac:dyDescent="0.25">
      <c r="A179" s="31">
        <v>1</v>
      </c>
      <c r="B179" s="32" t="s">
        <v>6</v>
      </c>
      <c r="C179" s="28" t="s">
        <v>28</v>
      </c>
      <c r="D179" s="28" t="s">
        <v>4</v>
      </c>
      <c r="E179" s="33" t="s">
        <v>201</v>
      </c>
      <c r="F179" s="33" t="s">
        <v>24</v>
      </c>
      <c r="G179" s="75" t="s">
        <v>3</v>
      </c>
      <c r="H179" s="30">
        <v>0.13</v>
      </c>
      <c r="I179" s="30">
        <v>0</v>
      </c>
      <c r="J179" s="30">
        <v>0</v>
      </c>
      <c r="K179" s="30">
        <v>5040</v>
      </c>
      <c r="L179" s="30">
        <v>0</v>
      </c>
      <c r="M179" s="30">
        <v>0</v>
      </c>
    </row>
    <row r="180" spans="1:13" ht="20.100000000000001" customHeight="1" x14ac:dyDescent="0.25">
      <c r="A180" s="101" t="s">
        <v>1</v>
      </c>
      <c r="B180" s="101" t="s">
        <v>1</v>
      </c>
      <c r="C180" s="51" t="s">
        <v>1</v>
      </c>
      <c r="D180" s="101" t="s">
        <v>1</v>
      </c>
      <c r="E180" s="127" t="s">
        <v>130</v>
      </c>
      <c r="F180" s="51" t="s">
        <v>1</v>
      </c>
      <c r="G180" s="51" t="s">
        <v>1</v>
      </c>
      <c r="H180" s="123">
        <v>46082</v>
      </c>
      <c r="I180" s="99" t="s">
        <v>1</v>
      </c>
      <c r="J180" s="99" t="s">
        <v>1</v>
      </c>
      <c r="K180" s="109" t="s">
        <v>1</v>
      </c>
      <c r="L180" s="109" t="s">
        <v>1</v>
      </c>
      <c r="M180" s="109" t="s">
        <v>1</v>
      </c>
    </row>
    <row r="181" spans="1:13" ht="20.100000000000001" customHeight="1" x14ac:dyDescent="0.25">
      <c r="A181" s="101" t="s">
        <v>1</v>
      </c>
      <c r="B181" s="101" t="s">
        <v>1</v>
      </c>
      <c r="C181" s="51" t="s">
        <v>1</v>
      </c>
      <c r="D181" s="101" t="s">
        <v>1</v>
      </c>
      <c r="E181" s="127" t="s">
        <v>137</v>
      </c>
      <c r="F181" s="51" t="s">
        <v>1</v>
      </c>
      <c r="G181" s="51" t="s">
        <v>1</v>
      </c>
      <c r="H181" s="123">
        <v>46327</v>
      </c>
      <c r="I181" s="99" t="s">
        <v>1</v>
      </c>
      <c r="J181" s="99" t="s">
        <v>1</v>
      </c>
      <c r="K181" s="8" t="s">
        <v>1</v>
      </c>
      <c r="L181" s="8" t="s">
        <v>1</v>
      </c>
      <c r="M181" s="8" t="s">
        <v>1</v>
      </c>
    </row>
    <row r="182" spans="1:13" ht="20.100000000000001" customHeight="1" x14ac:dyDescent="0.25">
      <c r="A182" s="101" t="s">
        <v>1</v>
      </c>
      <c r="B182" s="101" t="s">
        <v>1</v>
      </c>
      <c r="C182" s="51" t="s">
        <v>1</v>
      </c>
      <c r="D182" s="101" t="s">
        <v>1</v>
      </c>
      <c r="E182" s="127" t="s">
        <v>131</v>
      </c>
      <c r="F182" s="51" t="s">
        <v>1</v>
      </c>
      <c r="G182" s="51" t="s">
        <v>1</v>
      </c>
      <c r="H182" s="123">
        <v>46357</v>
      </c>
      <c r="I182" s="99" t="s">
        <v>1</v>
      </c>
      <c r="J182" s="99" t="s">
        <v>1</v>
      </c>
      <c r="K182" s="8" t="s">
        <v>1</v>
      </c>
      <c r="L182" s="8" t="s">
        <v>1</v>
      </c>
      <c r="M182" s="8" t="s">
        <v>1</v>
      </c>
    </row>
    <row r="183" spans="1:13" ht="60" customHeight="1" x14ac:dyDescent="0.25">
      <c r="A183" s="31">
        <v>1</v>
      </c>
      <c r="B183" s="32" t="s">
        <v>6</v>
      </c>
      <c r="C183" s="28" t="s">
        <v>28</v>
      </c>
      <c r="D183" s="28" t="s">
        <v>4</v>
      </c>
      <c r="E183" s="33" t="s">
        <v>340</v>
      </c>
      <c r="F183" s="33" t="s">
        <v>24</v>
      </c>
      <c r="G183" s="75" t="s">
        <v>3</v>
      </c>
      <c r="H183" s="30">
        <v>0.18</v>
      </c>
      <c r="I183" s="30">
        <v>0</v>
      </c>
      <c r="J183" s="30">
        <v>0</v>
      </c>
      <c r="K183" s="30">
        <v>7724.34</v>
      </c>
      <c r="L183" s="30">
        <v>0</v>
      </c>
      <c r="M183" s="30">
        <v>0</v>
      </c>
    </row>
    <row r="184" spans="1:13" ht="20.100000000000001" customHeight="1" x14ac:dyDescent="0.25">
      <c r="A184" s="101" t="s">
        <v>1</v>
      </c>
      <c r="B184" s="101" t="s">
        <v>1</v>
      </c>
      <c r="C184" s="51" t="s">
        <v>1</v>
      </c>
      <c r="D184" s="101" t="s">
        <v>1</v>
      </c>
      <c r="E184" s="127" t="s">
        <v>130</v>
      </c>
      <c r="F184" s="51" t="s">
        <v>1</v>
      </c>
      <c r="G184" s="51" t="s">
        <v>1</v>
      </c>
      <c r="H184" s="123" t="s">
        <v>1</v>
      </c>
      <c r="I184" s="99" t="s">
        <v>1</v>
      </c>
      <c r="J184" s="99" t="s">
        <v>1</v>
      </c>
      <c r="K184" s="109" t="s">
        <v>1</v>
      </c>
      <c r="L184" s="109" t="s">
        <v>1</v>
      </c>
      <c r="M184" s="109" t="s">
        <v>1</v>
      </c>
    </row>
    <row r="185" spans="1:13" ht="20.100000000000001" customHeight="1" x14ac:dyDescent="0.25">
      <c r="A185" s="101" t="s">
        <v>1</v>
      </c>
      <c r="B185" s="101" t="s">
        <v>1</v>
      </c>
      <c r="C185" s="51" t="s">
        <v>1</v>
      </c>
      <c r="D185" s="101" t="s">
        <v>1</v>
      </c>
      <c r="E185" s="127" t="s">
        <v>137</v>
      </c>
      <c r="F185" s="51" t="s">
        <v>1</v>
      </c>
      <c r="G185" s="51" t="s">
        <v>1</v>
      </c>
      <c r="H185" s="123">
        <v>46176</v>
      </c>
      <c r="I185" s="99" t="s">
        <v>1</v>
      </c>
      <c r="J185" s="99" t="s">
        <v>1</v>
      </c>
      <c r="K185" s="8" t="s">
        <v>1</v>
      </c>
      <c r="L185" s="8" t="s">
        <v>1</v>
      </c>
      <c r="M185" s="8" t="s">
        <v>1</v>
      </c>
    </row>
    <row r="186" spans="1:13" ht="20.100000000000001" customHeight="1" x14ac:dyDescent="0.25">
      <c r="A186" s="101" t="s">
        <v>1</v>
      </c>
      <c r="B186" s="101" t="s">
        <v>1</v>
      </c>
      <c r="C186" s="51" t="s">
        <v>1</v>
      </c>
      <c r="D186" s="101" t="s">
        <v>1</v>
      </c>
      <c r="E186" s="127" t="s">
        <v>131</v>
      </c>
      <c r="F186" s="51" t="s">
        <v>1</v>
      </c>
      <c r="G186" s="51" t="s">
        <v>1</v>
      </c>
      <c r="H186" s="123">
        <v>46206</v>
      </c>
      <c r="I186" s="99" t="s">
        <v>1</v>
      </c>
      <c r="J186" s="99" t="s">
        <v>1</v>
      </c>
      <c r="K186" s="8" t="s">
        <v>1</v>
      </c>
      <c r="L186" s="8" t="s">
        <v>1</v>
      </c>
      <c r="M186" s="8" t="s">
        <v>1</v>
      </c>
    </row>
    <row r="187" spans="1:13" ht="60" customHeight="1" x14ac:dyDescent="0.25">
      <c r="A187" s="31">
        <v>1</v>
      </c>
      <c r="B187" s="32" t="s">
        <v>6</v>
      </c>
      <c r="C187" s="28" t="s">
        <v>28</v>
      </c>
      <c r="D187" s="28" t="s">
        <v>4</v>
      </c>
      <c r="E187" s="33" t="s">
        <v>339</v>
      </c>
      <c r="F187" s="33" t="s">
        <v>24</v>
      </c>
      <c r="G187" s="75" t="s">
        <v>3</v>
      </c>
      <c r="H187" s="30">
        <v>0.54</v>
      </c>
      <c r="I187" s="30">
        <v>0</v>
      </c>
      <c r="J187" s="30">
        <v>0</v>
      </c>
      <c r="K187" s="30">
        <v>9712.06</v>
      </c>
      <c r="L187" s="30">
        <v>0</v>
      </c>
      <c r="M187" s="30">
        <v>0</v>
      </c>
    </row>
    <row r="188" spans="1:13" ht="20.100000000000001" customHeight="1" x14ac:dyDescent="0.25">
      <c r="A188" s="101" t="s">
        <v>1</v>
      </c>
      <c r="B188" s="101" t="s">
        <v>1</v>
      </c>
      <c r="C188" s="51" t="s">
        <v>1</v>
      </c>
      <c r="D188" s="101" t="s">
        <v>1</v>
      </c>
      <c r="E188" s="127" t="s">
        <v>130</v>
      </c>
      <c r="F188" s="51" t="s">
        <v>1</v>
      </c>
      <c r="G188" s="51" t="s">
        <v>1</v>
      </c>
      <c r="H188" s="123" t="s">
        <v>1</v>
      </c>
      <c r="I188" s="99" t="s">
        <v>1</v>
      </c>
      <c r="J188" s="99" t="s">
        <v>1</v>
      </c>
      <c r="K188" s="109" t="s">
        <v>1</v>
      </c>
      <c r="L188" s="109" t="s">
        <v>1</v>
      </c>
      <c r="M188" s="109" t="s">
        <v>1</v>
      </c>
    </row>
    <row r="189" spans="1:13" ht="20.100000000000001" customHeight="1" x14ac:dyDescent="0.25">
      <c r="A189" s="101" t="s">
        <v>1</v>
      </c>
      <c r="B189" s="101" t="s">
        <v>1</v>
      </c>
      <c r="C189" s="51" t="s">
        <v>1</v>
      </c>
      <c r="D189" s="101" t="s">
        <v>1</v>
      </c>
      <c r="E189" s="127" t="s">
        <v>137</v>
      </c>
      <c r="F189" s="51" t="s">
        <v>1</v>
      </c>
      <c r="G189" s="51" t="s">
        <v>1</v>
      </c>
      <c r="H189" s="123">
        <v>46133</v>
      </c>
      <c r="I189" s="99" t="s">
        <v>1</v>
      </c>
      <c r="J189" s="99" t="s">
        <v>1</v>
      </c>
      <c r="K189" s="8" t="s">
        <v>1</v>
      </c>
      <c r="L189" s="8" t="s">
        <v>1</v>
      </c>
      <c r="M189" s="8" t="s">
        <v>1</v>
      </c>
    </row>
    <row r="190" spans="1:13" ht="20.100000000000001" customHeight="1" x14ac:dyDescent="0.25">
      <c r="A190" s="101" t="s">
        <v>1</v>
      </c>
      <c r="B190" s="101" t="s">
        <v>1</v>
      </c>
      <c r="C190" s="51" t="s">
        <v>1</v>
      </c>
      <c r="D190" s="101" t="s">
        <v>1</v>
      </c>
      <c r="E190" s="127" t="s">
        <v>131</v>
      </c>
      <c r="F190" s="51" t="s">
        <v>1</v>
      </c>
      <c r="G190" s="51" t="s">
        <v>1</v>
      </c>
      <c r="H190" s="123">
        <v>46163</v>
      </c>
      <c r="I190" s="99" t="s">
        <v>1</v>
      </c>
      <c r="J190" s="99" t="s">
        <v>1</v>
      </c>
      <c r="K190" s="8" t="s">
        <v>1</v>
      </c>
      <c r="L190" s="8" t="s">
        <v>1</v>
      </c>
      <c r="M190" s="8" t="s">
        <v>1</v>
      </c>
    </row>
    <row r="191" spans="1:13" ht="60" customHeight="1" x14ac:dyDescent="0.25">
      <c r="A191" s="31">
        <v>1</v>
      </c>
      <c r="B191" s="32" t="s">
        <v>6</v>
      </c>
      <c r="C191" s="28" t="s">
        <v>28</v>
      </c>
      <c r="D191" s="28" t="s">
        <v>4</v>
      </c>
      <c r="E191" s="33" t="s">
        <v>202</v>
      </c>
      <c r="F191" s="33" t="s">
        <v>24</v>
      </c>
      <c r="G191" s="75" t="s">
        <v>3</v>
      </c>
      <c r="H191" s="30">
        <v>0.1</v>
      </c>
      <c r="I191" s="30">
        <v>0</v>
      </c>
      <c r="J191" s="30">
        <v>0</v>
      </c>
      <c r="K191" s="30">
        <v>6720.67</v>
      </c>
      <c r="L191" s="30">
        <v>0</v>
      </c>
      <c r="M191" s="30">
        <v>0</v>
      </c>
    </row>
    <row r="192" spans="1:13" ht="20.100000000000001" customHeight="1" x14ac:dyDescent="0.25">
      <c r="A192" s="101" t="s">
        <v>1</v>
      </c>
      <c r="B192" s="101" t="s">
        <v>1</v>
      </c>
      <c r="C192" s="51" t="s">
        <v>1</v>
      </c>
      <c r="D192" s="101" t="s">
        <v>1</v>
      </c>
      <c r="E192" s="127" t="s">
        <v>130</v>
      </c>
      <c r="F192" s="51" t="s">
        <v>1</v>
      </c>
      <c r="G192" s="51" t="s">
        <v>1</v>
      </c>
      <c r="H192" s="123" t="s">
        <v>1</v>
      </c>
      <c r="I192" s="99" t="s">
        <v>1</v>
      </c>
      <c r="J192" s="99" t="s">
        <v>1</v>
      </c>
      <c r="K192" s="109" t="s">
        <v>1</v>
      </c>
      <c r="L192" s="109" t="s">
        <v>1</v>
      </c>
      <c r="M192" s="109" t="s">
        <v>1</v>
      </c>
    </row>
    <row r="193" spans="1:13" ht="20.100000000000001" customHeight="1" x14ac:dyDescent="0.25">
      <c r="A193" s="101" t="s">
        <v>1</v>
      </c>
      <c r="B193" s="101" t="s">
        <v>1</v>
      </c>
      <c r="C193" s="51" t="s">
        <v>1</v>
      </c>
      <c r="D193" s="101" t="s">
        <v>1</v>
      </c>
      <c r="E193" s="127" t="s">
        <v>137</v>
      </c>
      <c r="F193" s="51" t="s">
        <v>1</v>
      </c>
      <c r="G193" s="51" t="s">
        <v>1</v>
      </c>
      <c r="H193" s="123">
        <v>46137</v>
      </c>
      <c r="I193" s="99" t="s">
        <v>1</v>
      </c>
      <c r="J193" s="99" t="s">
        <v>1</v>
      </c>
      <c r="K193" s="8" t="s">
        <v>1</v>
      </c>
      <c r="L193" s="8" t="s">
        <v>1</v>
      </c>
      <c r="M193" s="8" t="s">
        <v>1</v>
      </c>
    </row>
    <row r="194" spans="1:13" ht="20.100000000000001" customHeight="1" x14ac:dyDescent="0.25">
      <c r="A194" s="101" t="s">
        <v>1</v>
      </c>
      <c r="B194" s="101" t="s">
        <v>1</v>
      </c>
      <c r="C194" s="51" t="s">
        <v>1</v>
      </c>
      <c r="D194" s="101" t="s">
        <v>1</v>
      </c>
      <c r="E194" s="127" t="s">
        <v>131</v>
      </c>
      <c r="F194" s="51" t="s">
        <v>1</v>
      </c>
      <c r="G194" s="51" t="s">
        <v>1</v>
      </c>
      <c r="H194" s="123">
        <v>46167</v>
      </c>
      <c r="I194" s="99" t="s">
        <v>1</v>
      </c>
      <c r="J194" s="99" t="s">
        <v>1</v>
      </c>
      <c r="K194" s="8" t="s">
        <v>1</v>
      </c>
      <c r="L194" s="8" t="s">
        <v>1</v>
      </c>
      <c r="M194" s="8" t="s">
        <v>1</v>
      </c>
    </row>
    <row r="195" spans="1:13" ht="60" customHeight="1" x14ac:dyDescent="0.25">
      <c r="A195" s="31">
        <v>1</v>
      </c>
      <c r="B195" s="32" t="s">
        <v>6</v>
      </c>
      <c r="C195" s="28" t="s">
        <v>28</v>
      </c>
      <c r="D195" s="28" t="s">
        <v>4</v>
      </c>
      <c r="E195" s="33" t="s">
        <v>338</v>
      </c>
      <c r="F195" s="33" t="s">
        <v>24</v>
      </c>
      <c r="G195" s="75" t="s">
        <v>3</v>
      </c>
      <c r="H195" s="30">
        <v>0.5</v>
      </c>
      <c r="I195" s="30">
        <v>0</v>
      </c>
      <c r="J195" s="30">
        <v>0</v>
      </c>
      <c r="K195" s="30">
        <v>13029.78</v>
      </c>
      <c r="L195" s="30">
        <v>0</v>
      </c>
      <c r="M195" s="30">
        <v>0</v>
      </c>
    </row>
    <row r="196" spans="1:13" ht="20.100000000000001" customHeight="1" x14ac:dyDescent="0.25">
      <c r="A196" s="101" t="s">
        <v>1</v>
      </c>
      <c r="B196" s="101" t="s">
        <v>1</v>
      </c>
      <c r="C196" s="51" t="s">
        <v>1</v>
      </c>
      <c r="D196" s="101" t="s">
        <v>1</v>
      </c>
      <c r="E196" s="127" t="s">
        <v>130</v>
      </c>
      <c r="F196" s="51" t="s">
        <v>1</v>
      </c>
      <c r="G196" s="51" t="s">
        <v>1</v>
      </c>
      <c r="H196" s="123" t="s">
        <v>1</v>
      </c>
      <c r="I196" s="99" t="s">
        <v>1</v>
      </c>
      <c r="J196" s="99" t="s">
        <v>1</v>
      </c>
      <c r="K196" s="109" t="s">
        <v>1</v>
      </c>
      <c r="L196" s="109" t="s">
        <v>1</v>
      </c>
      <c r="M196" s="109" t="s">
        <v>1</v>
      </c>
    </row>
    <row r="197" spans="1:13" ht="20.100000000000001" customHeight="1" x14ac:dyDescent="0.25">
      <c r="A197" s="101" t="s">
        <v>1</v>
      </c>
      <c r="B197" s="101" t="s">
        <v>1</v>
      </c>
      <c r="C197" s="51" t="s">
        <v>1</v>
      </c>
      <c r="D197" s="101" t="s">
        <v>1</v>
      </c>
      <c r="E197" s="127" t="s">
        <v>137</v>
      </c>
      <c r="F197" s="51" t="s">
        <v>1</v>
      </c>
      <c r="G197" s="51" t="s">
        <v>1</v>
      </c>
      <c r="H197" s="123">
        <v>46146</v>
      </c>
      <c r="I197" s="99" t="s">
        <v>1</v>
      </c>
      <c r="J197" s="99" t="s">
        <v>1</v>
      </c>
      <c r="K197" s="8" t="s">
        <v>1</v>
      </c>
      <c r="L197" s="8" t="s">
        <v>1</v>
      </c>
      <c r="M197" s="8" t="s">
        <v>1</v>
      </c>
    </row>
    <row r="198" spans="1:13" ht="20.100000000000001" customHeight="1" x14ac:dyDescent="0.25">
      <c r="A198" s="101" t="s">
        <v>1</v>
      </c>
      <c r="B198" s="101" t="s">
        <v>1</v>
      </c>
      <c r="C198" s="51" t="s">
        <v>1</v>
      </c>
      <c r="D198" s="101" t="s">
        <v>1</v>
      </c>
      <c r="E198" s="127" t="s">
        <v>131</v>
      </c>
      <c r="F198" s="51" t="s">
        <v>1</v>
      </c>
      <c r="G198" s="51" t="s">
        <v>1</v>
      </c>
      <c r="H198" s="123">
        <v>46176</v>
      </c>
      <c r="I198" s="99" t="s">
        <v>1</v>
      </c>
      <c r="J198" s="99" t="s">
        <v>1</v>
      </c>
      <c r="K198" s="8" t="s">
        <v>1</v>
      </c>
      <c r="L198" s="8" t="s">
        <v>1</v>
      </c>
      <c r="M198" s="8" t="s">
        <v>1</v>
      </c>
    </row>
    <row r="199" spans="1:13" ht="60" customHeight="1" x14ac:dyDescent="0.25">
      <c r="A199" s="31">
        <v>1</v>
      </c>
      <c r="B199" s="32" t="s">
        <v>6</v>
      </c>
      <c r="C199" s="28" t="s">
        <v>28</v>
      </c>
      <c r="D199" s="28" t="s">
        <v>4</v>
      </c>
      <c r="E199" s="33" t="s">
        <v>106</v>
      </c>
      <c r="F199" s="33" t="s">
        <v>24</v>
      </c>
      <c r="G199" s="75" t="s">
        <v>3</v>
      </c>
      <c r="H199" s="30">
        <v>0.15</v>
      </c>
      <c r="I199" s="30">
        <v>0</v>
      </c>
      <c r="J199" s="30">
        <v>0</v>
      </c>
      <c r="K199" s="30">
        <v>7200</v>
      </c>
      <c r="L199" s="30">
        <v>0</v>
      </c>
      <c r="M199" s="30">
        <v>0</v>
      </c>
    </row>
    <row r="200" spans="1:13" ht="20.100000000000001" customHeight="1" x14ac:dyDescent="0.25">
      <c r="A200" s="101" t="s">
        <v>1</v>
      </c>
      <c r="B200" s="101" t="s">
        <v>1</v>
      </c>
      <c r="C200" s="51" t="s">
        <v>1</v>
      </c>
      <c r="D200" s="101" t="s">
        <v>1</v>
      </c>
      <c r="E200" s="127" t="s">
        <v>130</v>
      </c>
      <c r="F200" s="51" t="s">
        <v>1</v>
      </c>
      <c r="G200" s="51" t="s">
        <v>1</v>
      </c>
      <c r="H200" s="123">
        <v>46174</v>
      </c>
      <c r="I200" s="99" t="s">
        <v>1</v>
      </c>
      <c r="J200" s="99" t="s">
        <v>1</v>
      </c>
      <c r="K200" s="109" t="s">
        <v>1</v>
      </c>
      <c r="L200" s="109" t="s">
        <v>1</v>
      </c>
      <c r="M200" s="109" t="s">
        <v>1</v>
      </c>
    </row>
    <row r="201" spans="1:13" ht="20.100000000000001" customHeight="1" x14ac:dyDescent="0.25">
      <c r="A201" s="101" t="s">
        <v>1</v>
      </c>
      <c r="B201" s="101" t="s">
        <v>1</v>
      </c>
      <c r="C201" s="51" t="s">
        <v>1</v>
      </c>
      <c r="D201" s="101" t="s">
        <v>1</v>
      </c>
      <c r="E201" s="127" t="s">
        <v>137</v>
      </c>
      <c r="F201" s="51" t="s">
        <v>1</v>
      </c>
      <c r="G201" s="51" t="s">
        <v>1</v>
      </c>
      <c r="H201" s="123">
        <v>46357</v>
      </c>
      <c r="I201" s="99" t="s">
        <v>1</v>
      </c>
      <c r="J201" s="99" t="s">
        <v>1</v>
      </c>
      <c r="K201" s="8" t="s">
        <v>1</v>
      </c>
      <c r="L201" s="8" t="s">
        <v>1</v>
      </c>
      <c r="M201" s="8" t="s">
        <v>1</v>
      </c>
    </row>
    <row r="202" spans="1:13" ht="20.100000000000001" customHeight="1" x14ac:dyDescent="0.25">
      <c r="A202" s="101" t="s">
        <v>1</v>
      </c>
      <c r="B202" s="101" t="s">
        <v>1</v>
      </c>
      <c r="C202" s="51" t="s">
        <v>1</v>
      </c>
      <c r="D202" s="101" t="s">
        <v>1</v>
      </c>
      <c r="E202" s="127" t="s">
        <v>131</v>
      </c>
      <c r="F202" s="51" t="s">
        <v>1</v>
      </c>
      <c r="G202" s="51" t="s">
        <v>1</v>
      </c>
      <c r="H202" s="123">
        <v>46357</v>
      </c>
      <c r="I202" s="99" t="s">
        <v>1</v>
      </c>
      <c r="J202" s="99" t="s">
        <v>1</v>
      </c>
      <c r="K202" s="8" t="s">
        <v>1</v>
      </c>
      <c r="L202" s="8" t="s">
        <v>1</v>
      </c>
      <c r="M202" s="8" t="s">
        <v>1</v>
      </c>
    </row>
    <row r="203" spans="1:13" ht="60" customHeight="1" x14ac:dyDescent="0.25">
      <c r="A203" s="31">
        <v>1</v>
      </c>
      <c r="B203" s="32" t="s">
        <v>6</v>
      </c>
      <c r="C203" s="28" t="s">
        <v>28</v>
      </c>
      <c r="D203" s="28" t="s">
        <v>4</v>
      </c>
      <c r="E203" s="33" t="s">
        <v>306</v>
      </c>
      <c r="F203" s="33" t="s">
        <v>24</v>
      </c>
      <c r="G203" s="75" t="s">
        <v>3</v>
      </c>
      <c r="H203" s="30">
        <v>0.99</v>
      </c>
      <c r="I203" s="30">
        <v>0</v>
      </c>
      <c r="J203" s="30">
        <v>0</v>
      </c>
      <c r="K203" s="30">
        <v>40000</v>
      </c>
      <c r="L203" s="30">
        <v>0</v>
      </c>
      <c r="M203" s="30">
        <v>0</v>
      </c>
    </row>
    <row r="204" spans="1:13" ht="20.100000000000001" customHeight="1" x14ac:dyDescent="0.25">
      <c r="A204" s="16" t="s">
        <v>1</v>
      </c>
      <c r="B204" s="8" t="s">
        <v>1</v>
      </c>
      <c r="C204" s="8" t="s">
        <v>1</v>
      </c>
      <c r="D204" s="8" t="s">
        <v>1</v>
      </c>
      <c r="E204" s="127" t="s">
        <v>130</v>
      </c>
      <c r="F204" s="8" t="s">
        <v>1</v>
      </c>
      <c r="G204" s="8" t="s">
        <v>1</v>
      </c>
      <c r="H204" s="99">
        <v>46082</v>
      </c>
      <c r="I204" s="99" t="s">
        <v>1</v>
      </c>
      <c r="J204" s="99" t="s">
        <v>1</v>
      </c>
      <c r="K204" s="109" t="s">
        <v>1</v>
      </c>
      <c r="L204" s="109" t="s">
        <v>1</v>
      </c>
      <c r="M204" s="109" t="s">
        <v>1</v>
      </c>
    </row>
    <row r="205" spans="1:13" ht="20.100000000000001" customHeight="1" x14ac:dyDescent="0.25">
      <c r="A205" s="16" t="s">
        <v>1</v>
      </c>
      <c r="B205" s="8" t="s">
        <v>1</v>
      </c>
      <c r="C205" s="8" t="s">
        <v>1</v>
      </c>
      <c r="D205" s="8" t="s">
        <v>1</v>
      </c>
      <c r="E205" s="127" t="s">
        <v>137</v>
      </c>
      <c r="F205" s="8" t="s">
        <v>1</v>
      </c>
      <c r="G205" s="8" t="s">
        <v>1</v>
      </c>
      <c r="H205" s="123">
        <v>46357</v>
      </c>
      <c r="I205" s="123" t="s">
        <v>1</v>
      </c>
      <c r="J205" s="123" t="s">
        <v>1</v>
      </c>
      <c r="K205" s="8" t="s">
        <v>1</v>
      </c>
      <c r="L205" s="8" t="s">
        <v>1</v>
      </c>
      <c r="M205" s="8" t="s">
        <v>1</v>
      </c>
    </row>
    <row r="206" spans="1:13" ht="20.100000000000001" customHeight="1" x14ac:dyDescent="0.25">
      <c r="A206" s="51" t="s">
        <v>1</v>
      </c>
      <c r="B206" s="51" t="s">
        <v>1</v>
      </c>
      <c r="C206" s="51" t="s">
        <v>1</v>
      </c>
      <c r="D206" s="51" t="s">
        <v>1</v>
      </c>
      <c r="E206" s="127" t="s">
        <v>131</v>
      </c>
      <c r="F206" s="51" t="s">
        <v>1</v>
      </c>
      <c r="G206" s="51" t="s">
        <v>1</v>
      </c>
      <c r="H206" s="123">
        <v>46357</v>
      </c>
      <c r="I206" s="123" t="s">
        <v>1</v>
      </c>
      <c r="J206" s="123" t="s">
        <v>1</v>
      </c>
      <c r="K206" s="51" t="s">
        <v>1</v>
      </c>
      <c r="L206" s="51" t="s">
        <v>1</v>
      </c>
      <c r="M206" s="51" t="s">
        <v>1</v>
      </c>
    </row>
    <row r="207" spans="1:13" ht="60" customHeight="1" x14ac:dyDescent="0.25">
      <c r="A207" s="31">
        <v>1</v>
      </c>
      <c r="B207" s="32" t="s">
        <v>6</v>
      </c>
      <c r="C207" s="28" t="s">
        <v>28</v>
      </c>
      <c r="D207" s="28" t="s">
        <v>4</v>
      </c>
      <c r="E207" s="33" t="s">
        <v>353</v>
      </c>
      <c r="F207" s="33" t="s">
        <v>24</v>
      </c>
      <c r="G207" s="75" t="s">
        <v>3</v>
      </c>
      <c r="H207" s="30">
        <v>0.22</v>
      </c>
      <c r="I207" s="30">
        <v>0</v>
      </c>
      <c r="J207" s="30">
        <v>0</v>
      </c>
      <c r="K207" s="30">
        <v>9468.75</v>
      </c>
      <c r="L207" s="30">
        <v>0</v>
      </c>
      <c r="M207" s="30">
        <v>0</v>
      </c>
    </row>
    <row r="208" spans="1:13" ht="20.100000000000001" customHeight="1" x14ac:dyDescent="0.25">
      <c r="A208" s="16" t="s">
        <v>1</v>
      </c>
      <c r="B208" s="8" t="s">
        <v>1</v>
      </c>
      <c r="C208" s="8" t="s">
        <v>1</v>
      </c>
      <c r="D208" s="8" t="s">
        <v>1</v>
      </c>
      <c r="E208" s="127" t="s">
        <v>130</v>
      </c>
      <c r="F208" s="8" t="s">
        <v>1</v>
      </c>
      <c r="G208" s="8" t="s">
        <v>1</v>
      </c>
      <c r="H208" s="99">
        <v>46082</v>
      </c>
      <c r="I208" s="99" t="s">
        <v>1</v>
      </c>
      <c r="J208" s="99" t="s">
        <v>1</v>
      </c>
      <c r="K208" s="109" t="s">
        <v>1</v>
      </c>
      <c r="L208" s="109" t="s">
        <v>1</v>
      </c>
      <c r="M208" s="109" t="s">
        <v>1</v>
      </c>
    </row>
    <row r="209" spans="1:13" ht="20.100000000000001" customHeight="1" x14ac:dyDescent="0.25">
      <c r="A209" s="16" t="s">
        <v>1</v>
      </c>
      <c r="B209" s="8" t="s">
        <v>1</v>
      </c>
      <c r="C209" s="8" t="s">
        <v>1</v>
      </c>
      <c r="D209" s="8" t="s">
        <v>1</v>
      </c>
      <c r="E209" s="127" t="s">
        <v>137</v>
      </c>
      <c r="F209" s="8" t="s">
        <v>1</v>
      </c>
      <c r="G209" s="8" t="s">
        <v>1</v>
      </c>
      <c r="H209" s="123">
        <v>46357</v>
      </c>
      <c r="I209" s="123" t="s">
        <v>1</v>
      </c>
      <c r="J209" s="123" t="s">
        <v>1</v>
      </c>
      <c r="K209" s="8" t="s">
        <v>1</v>
      </c>
      <c r="L209" s="8" t="s">
        <v>1</v>
      </c>
      <c r="M209" s="8" t="s">
        <v>1</v>
      </c>
    </row>
    <row r="210" spans="1:13" ht="20.100000000000001" customHeight="1" x14ac:dyDescent="0.25">
      <c r="A210" s="51" t="s">
        <v>1</v>
      </c>
      <c r="B210" s="51" t="s">
        <v>1</v>
      </c>
      <c r="C210" s="51" t="s">
        <v>1</v>
      </c>
      <c r="D210" s="51" t="s">
        <v>1</v>
      </c>
      <c r="E210" s="127" t="s">
        <v>131</v>
      </c>
      <c r="F210" s="51" t="s">
        <v>1</v>
      </c>
      <c r="G210" s="51" t="s">
        <v>1</v>
      </c>
      <c r="H210" s="123">
        <v>46357</v>
      </c>
      <c r="I210" s="123" t="s">
        <v>1</v>
      </c>
      <c r="J210" s="123" t="s">
        <v>1</v>
      </c>
      <c r="K210" s="51" t="s">
        <v>1</v>
      </c>
      <c r="L210" s="51" t="s">
        <v>1</v>
      </c>
      <c r="M210" s="51" t="s">
        <v>1</v>
      </c>
    </row>
    <row r="211" spans="1:13" ht="60" customHeight="1" x14ac:dyDescent="0.25">
      <c r="A211" s="31">
        <v>1</v>
      </c>
      <c r="B211" s="32" t="s">
        <v>6</v>
      </c>
      <c r="C211" s="28" t="s">
        <v>28</v>
      </c>
      <c r="D211" s="28" t="s">
        <v>4</v>
      </c>
      <c r="E211" s="33" t="s">
        <v>342</v>
      </c>
      <c r="F211" s="33" t="s">
        <v>24</v>
      </c>
      <c r="G211" s="75" t="s">
        <v>3</v>
      </c>
      <c r="H211" s="30">
        <v>0.12</v>
      </c>
      <c r="I211" s="30">
        <v>0</v>
      </c>
      <c r="J211" s="30">
        <v>0</v>
      </c>
      <c r="K211" s="30">
        <v>7204.37</v>
      </c>
      <c r="L211" s="30">
        <v>0</v>
      </c>
      <c r="M211" s="30">
        <v>0</v>
      </c>
    </row>
    <row r="212" spans="1:13" ht="20.100000000000001" customHeight="1" x14ac:dyDescent="0.25">
      <c r="A212" s="101" t="s">
        <v>1</v>
      </c>
      <c r="B212" s="101" t="s">
        <v>1</v>
      </c>
      <c r="C212" s="51" t="s">
        <v>1</v>
      </c>
      <c r="D212" s="101" t="s">
        <v>1</v>
      </c>
      <c r="E212" s="127" t="s">
        <v>130</v>
      </c>
      <c r="F212" s="51" t="s">
        <v>1</v>
      </c>
      <c r="G212" s="51" t="s">
        <v>1</v>
      </c>
      <c r="H212" s="123" t="s">
        <v>1</v>
      </c>
      <c r="I212" s="99" t="s">
        <v>1</v>
      </c>
      <c r="J212" s="99" t="s">
        <v>1</v>
      </c>
      <c r="K212" s="109" t="s">
        <v>1</v>
      </c>
      <c r="L212" s="109" t="s">
        <v>1</v>
      </c>
      <c r="M212" s="109" t="s">
        <v>1</v>
      </c>
    </row>
    <row r="213" spans="1:13" ht="20.100000000000001" customHeight="1" x14ac:dyDescent="0.25">
      <c r="A213" s="101" t="s">
        <v>1</v>
      </c>
      <c r="B213" s="101" t="s">
        <v>1</v>
      </c>
      <c r="C213" s="51" t="s">
        <v>1</v>
      </c>
      <c r="D213" s="101" t="s">
        <v>1</v>
      </c>
      <c r="E213" s="127" t="s">
        <v>137</v>
      </c>
      <c r="F213" s="51" t="s">
        <v>1</v>
      </c>
      <c r="G213" s="51" t="s">
        <v>1</v>
      </c>
      <c r="H213" s="123">
        <v>46146</v>
      </c>
      <c r="I213" s="99" t="s">
        <v>1</v>
      </c>
      <c r="J213" s="99" t="s">
        <v>1</v>
      </c>
      <c r="K213" s="8" t="s">
        <v>1</v>
      </c>
      <c r="L213" s="8" t="s">
        <v>1</v>
      </c>
      <c r="M213" s="8" t="s">
        <v>1</v>
      </c>
    </row>
    <row r="214" spans="1:13" ht="20.100000000000001" customHeight="1" x14ac:dyDescent="0.25">
      <c r="A214" s="101" t="s">
        <v>1</v>
      </c>
      <c r="B214" s="101" t="s">
        <v>1</v>
      </c>
      <c r="C214" s="51" t="s">
        <v>1</v>
      </c>
      <c r="D214" s="101" t="s">
        <v>1</v>
      </c>
      <c r="E214" s="127" t="s">
        <v>131</v>
      </c>
      <c r="F214" s="51" t="s">
        <v>1</v>
      </c>
      <c r="G214" s="51" t="s">
        <v>1</v>
      </c>
      <c r="H214" s="123">
        <v>46176</v>
      </c>
      <c r="I214" s="99" t="s">
        <v>1</v>
      </c>
      <c r="J214" s="99" t="s">
        <v>1</v>
      </c>
      <c r="K214" s="8" t="s">
        <v>1</v>
      </c>
      <c r="L214" s="8" t="s">
        <v>1</v>
      </c>
      <c r="M214" s="8" t="s">
        <v>1</v>
      </c>
    </row>
    <row r="215" spans="1:13" ht="60" customHeight="1" x14ac:dyDescent="0.25">
      <c r="A215" s="31">
        <v>1</v>
      </c>
      <c r="B215" s="32" t="s">
        <v>6</v>
      </c>
      <c r="C215" s="28" t="s">
        <v>28</v>
      </c>
      <c r="D215" s="28" t="s">
        <v>4</v>
      </c>
      <c r="E215" s="33" t="s">
        <v>272</v>
      </c>
      <c r="F215" s="33" t="s">
        <v>24</v>
      </c>
      <c r="G215" s="75" t="s">
        <v>3</v>
      </c>
      <c r="H215" s="30">
        <v>0.14000000000000001</v>
      </c>
      <c r="I215" s="30">
        <v>0</v>
      </c>
      <c r="J215" s="30">
        <v>0</v>
      </c>
      <c r="K215" s="30">
        <f>6130.62+9.99</f>
        <v>6140.61</v>
      </c>
      <c r="L215" s="30">
        <v>0</v>
      </c>
      <c r="M215" s="30">
        <v>0</v>
      </c>
    </row>
    <row r="216" spans="1:13" ht="20.100000000000001" customHeight="1" x14ac:dyDescent="0.25">
      <c r="A216" s="101" t="s">
        <v>1</v>
      </c>
      <c r="B216" s="101" t="s">
        <v>1</v>
      </c>
      <c r="C216" s="51" t="s">
        <v>1</v>
      </c>
      <c r="D216" s="101" t="s">
        <v>1</v>
      </c>
      <c r="E216" s="127" t="s">
        <v>130</v>
      </c>
      <c r="F216" s="51" t="s">
        <v>1</v>
      </c>
      <c r="G216" s="51" t="s">
        <v>1</v>
      </c>
      <c r="H216" s="123">
        <v>46113</v>
      </c>
      <c r="I216" s="99" t="s">
        <v>1</v>
      </c>
      <c r="J216" s="99" t="s">
        <v>1</v>
      </c>
      <c r="K216" s="109" t="s">
        <v>1</v>
      </c>
      <c r="L216" s="109" t="s">
        <v>1</v>
      </c>
      <c r="M216" s="109" t="s">
        <v>1</v>
      </c>
    </row>
    <row r="217" spans="1:13" ht="20.100000000000001" customHeight="1" x14ac:dyDescent="0.25">
      <c r="A217" s="101" t="s">
        <v>1</v>
      </c>
      <c r="B217" s="101" t="s">
        <v>1</v>
      </c>
      <c r="C217" s="51" t="s">
        <v>1</v>
      </c>
      <c r="D217" s="101" t="s">
        <v>1</v>
      </c>
      <c r="E217" s="127" t="s">
        <v>137</v>
      </c>
      <c r="F217" s="51" t="s">
        <v>1</v>
      </c>
      <c r="G217" s="51" t="s">
        <v>1</v>
      </c>
      <c r="H217" s="123">
        <v>46327</v>
      </c>
      <c r="I217" s="99" t="s">
        <v>1</v>
      </c>
      <c r="J217" s="99" t="s">
        <v>1</v>
      </c>
      <c r="K217" s="8" t="s">
        <v>1</v>
      </c>
      <c r="L217" s="8" t="s">
        <v>1</v>
      </c>
      <c r="M217" s="8" t="s">
        <v>1</v>
      </c>
    </row>
    <row r="218" spans="1:13" ht="20.100000000000001" customHeight="1" x14ac:dyDescent="0.25">
      <c r="A218" s="101" t="s">
        <v>1</v>
      </c>
      <c r="B218" s="101" t="s">
        <v>1</v>
      </c>
      <c r="C218" s="51" t="s">
        <v>1</v>
      </c>
      <c r="D218" s="101" t="s">
        <v>1</v>
      </c>
      <c r="E218" s="127" t="s">
        <v>131</v>
      </c>
      <c r="F218" s="51" t="s">
        <v>1</v>
      </c>
      <c r="G218" s="51" t="s">
        <v>1</v>
      </c>
      <c r="H218" s="123">
        <v>46357</v>
      </c>
      <c r="I218" s="99" t="s">
        <v>1</v>
      </c>
      <c r="J218" s="99" t="s">
        <v>1</v>
      </c>
      <c r="K218" s="8" t="s">
        <v>1</v>
      </c>
      <c r="L218" s="8" t="s">
        <v>1</v>
      </c>
      <c r="M218" s="8" t="s">
        <v>1</v>
      </c>
    </row>
    <row r="219" spans="1:13" ht="60" customHeight="1" x14ac:dyDescent="0.25">
      <c r="A219" s="31">
        <v>1</v>
      </c>
      <c r="B219" s="32" t="s">
        <v>6</v>
      </c>
      <c r="C219" s="28" t="s">
        <v>28</v>
      </c>
      <c r="D219" s="28" t="s">
        <v>4</v>
      </c>
      <c r="E219" s="33" t="s">
        <v>234</v>
      </c>
      <c r="F219" s="33" t="s">
        <v>24</v>
      </c>
      <c r="G219" s="75" t="s">
        <v>3</v>
      </c>
      <c r="H219" s="30">
        <v>0.19</v>
      </c>
      <c r="I219" s="30">
        <v>0</v>
      </c>
      <c r="J219" s="30">
        <v>0</v>
      </c>
      <c r="K219" s="30">
        <v>6712.27</v>
      </c>
      <c r="L219" s="30">
        <v>0</v>
      </c>
      <c r="M219" s="30">
        <v>0</v>
      </c>
    </row>
    <row r="220" spans="1:13" ht="20.100000000000001" customHeight="1" x14ac:dyDescent="0.25">
      <c r="A220" s="16" t="s">
        <v>1</v>
      </c>
      <c r="B220" s="8" t="s">
        <v>1</v>
      </c>
      <c r="C220" s="8" t="s">
        <v>1</v>
      </c>
      <c r="D220" s="8" t="s">
        <v>1</v>
      </c>
      <c r="E220" s="127" t="s">
        <v>130</v>
      </c>
      <c r="F220" s="8" t="s">
        <v>1</v>
      </c>
      <c r="G220" s="8" t="s">
        <v>1</v>
      </c>
      <c r="H220" s="99">
        <v>46082</v>
      </c>
      <c r="I220" s="99" t="s">
        <v>1</v>
      </c>
      <c r="J220" s="99" t="s">
        <v>1</v>
      </c>
      <c r="K220" s="109" t="s">
        <v>1</v>
      </c>
      <c r="L220" s="109" t="s">
        <v>1</v>
      </c>
      <c r="M220" s="109" t="s">
        <v>1</v>
      </c>
    </row>
    <row r="221" spans="1:13" ht="20.100000000000001" customHeight="1" x14ac:dyDescent="0.25">
      <c r="A221" s="16" t="s">
        <v>1</v>
      </c>
      <c r="B221" s="8" t="s">
        <v>1</v>
      </c>
      <c r="C221" s="8" t="s">
        <v>1</v>
      </c>
      <c r="D221" s="8" t="s">
        <v>1</v>
      </c>
      <c r="E221" s="127" t="s">
        <v>137</v>
      </c>
      <c r="F221" s="8" t="s">
        <v>1</v>
      </c>
      <c r="G221" s="8" t="s">
        <v>1</v>
      </c>
      <c r="H221" s="123">
        <v>46327</v>
      </c>
      <c r="I221" s="123" t="s">
        <v>1</v>
      </c>
      <c r="J221" s="123" t="s">
        <v>1</v>
      </c>
      <c r="K221" s="8" t="s">
        <v>1</v>
      </c>
      <c r="L221" s="8" t="s">
        <v>1</v>
      </c>
      <c r="M221" s="8" t="s">
        <v>1</v>
      </c>
    </row>
    <row r="222" spans="1:13" ht="20.100000000000001" customHeight="1" x14ac:dyDescent="0.25">
      <c r="A222" s="51" t="s">
        <v>1</v>
      </c>
      <c r="B222" s="51" t="s">
        <v>1</v>
      </c>
      <c r="C222" s="51" t="s">
        <v>1</v>
      </c>
      <c r="D222" s="51" t="s">
        <v>1</v>
      </c>
      <c r="E222" s="127" t="s">
        <v>131</v>
      </c>
      <c r="F222" s="51" t="s">
        <v>1</v>
      </c>
      <c r="G222" s="51" t="s">
        <v>1</v>
      </c>
      <c r="H222" s="123">
        <v>46357</v>
      </c>
      <c r="I222" s="123" t="s">
        <v>1</v>
      </c>
      <c r="J222" s="123" t="s">
        <v>1</v>
      </c>
      <c r="K222" s="51" t="s">
        <v>1</v>
      </c>
      <c r="L222" s="51" t="s">
        <v>1</v>
      </c>
      <c r="M222" s="51" t="s">
        <v>1</v>
      </c>
    </row>
    <row r="223" spans="1:13" ht="60" customHeight="1" x14ac:dyDescent="0.25">
      <c r="A223" s="31">
        <v>1</v>
      </c>
      <c r="B223" s="32" t="s">
        <v>6</v>
      </c>
      <c r="C223" s="28" t="s">
        <v>28</v>
      </c>
      <c r="D223" s="28" t="s">
        <v>4</v>
      </c>
      <c r="E223" s="33" t="s">
        <v>238</v>
      </c>
      <c r="F223" s="33" t="s">
        <v>24</v>
      </c>
      <c r="G223" s="75" t="s">
        <v>3</v>
      </c>
      <c r="H223" s="30">
        <v>0.11</v>
      </c>
      <c r="I223" s="30">
        <v>0</v>
      </c>
      <c r="J223" s="30">
        <v>0</v>
      </c>
      <c r="K223" s="30">
        <v>4800</v>
      </c>
      <c r="L223" s="30">
        <v>0</v>
      </c>
      <c r="M223" s="30">
        <v>0</v>
      </c>
    </row>
    <row r="224" spans="1:13" ht="20.100000000000001" customHeight="1" x14ac:dyDescent="0.25">
      <c r="A224" s="16" t="s">
        <v>1</v>
      </c>
      <c r="B224" s="8" t="s">
        <v>1</v>
      </c>
      <c r="C224" s="8" t="s">
        <v>1</v>
      </c>
      <c r="D224" s="8" t="s">
        <v>1</v>
      </c>
      <c r="E224" s="127" t="s">
        <v>130</v>
      </c>
      <c r="F224" s="8" t="s">
        <v>1</v>
      </c>
      <c r="G224" s="8" t="s">
        <v>1</v>
      </c>
      <c r="H224" s="99">
        <v>46113</v>
      </c>
      <c r="I224" s="99" t="s">
        <v>1</v>
      </c>
      <c r="J224" s="99" t="s">
        <v>1</v>
      </c>
      <c r="K224" s="109" t="s">
        <v>1</v>
      </c>
      <c r="L224" s="109" t="s">
        <v>1</v>
      </c>
      <c r="M224" s="109" t="s">
        <v>1</v>
      </c>
    </row>
    <row r="225" spans="1:13" ht="20.100000000000001" customHeight="1" x14ac:dyDescent="0.25">
      <c r="A225" s="16" t="s">
        <v>1</v>
      </c>
      <c r="B225" s="8" t="s">
        <v>1</v>
      </c>
      <c r="C225" s="8" t="s">
        <v>1</v>
      </c>
      <c r="D225" s="8" t="s">
        <v>1</v>
      </c>
      <c r="E225" s="127" t="s">
        <v>137</v>
      </c>
      <c r="F225" s="8" t="s">
        <v>1</v>
      </c>
      <c r="G225" s="8" t="s">
        <v>1</v>
      </c>
      <c r="H225" s="123">
        <v>46327</v>
      </c>
      <c r="I225" s="99" t="s">
        <v>1</v>
      </c>
      <c r="J225" s="123" t="s">
        <v>1</v>
      </c>
      <c r="K225" s="8" t="s">
        <v>1</v>
      </c>
      <c r="L225" s="8" t="s">
        <v>1</v>
      </c>
      <c r="M225" s="8" t="s">
        <v>1</v>
      </c>
    </row>
    <row r="226" spans="1:13" ht="20.100000000000001" customHeight="1" x14ac:dyDescent="0.25">
      <c r="A226" s="51" t="s">
        <v>1</v>
      </c>
      <c r="B226" s="51" t="s">
        <v>1</v>
      </c>
      <c r="C226" s="51" t="s">
        <v>1</v>
      </c>
      <c r="D226" s="51" t="s">
        <v>1</v>
      </c>
      <c r="E226" s="127" t="s">
        <v>131</v>
      </c>
      <c r="F226" s="51" t="s">
        <v>1</v>
      </c>
      <c r="G226" s="51" t="s">
        <v>1</v>
      </c>
      <c r="H226" s="123">
        <v>46357</v>
      </c>
      <c r="I226" s="99" t="s">
        <v>1</v>
      </c>
      <c r="J226" s="123" t="s">
        <v>1</v>
      </c>
      <c r="K226" s="51" t="s">
        <v>1</v>
      </c>
      <c r="L226" s="51" t="s">
        <v>1</v>
      </c>
      <c r="M226" s="51" t="s">
        <v>1</v>
      </c>
    </row>
    <row r="227" spans="1:13" ht="60" customHeight="1" x14ac:dyDescent="0.25">
      <c r="A227" s="31">
        <v>1</v>
      </c>
      <c r="B227" s="32" t="s">
        <v>6</v>
      </c>
      <c r="C227" s="28" t="s">
        <v>28</v>
      </c>
      <c r="D227" s="28" t="s">
        <v>4</v>
      </c>
      <c r="E227" s="33" t="s">
        <v>240</v>
      </c>
      <c r="F227" s="33" t="s">
        <v>24</v>
      </c>
      <c r="G227" s="75" t="s">
        <v>3</v>
      </c>
      <c r="H227" s="30">
        <v>0.54</v>
      </c>
      <c r="I227" s="30">
        <v>0</v>
      </c>
      <c r="J227" s="30">
        <v>0</v>
      </c>
      <c r="K227" s="30">
        <v>16557.599999999999</v>
      </c>
      <c r="L227" s="30">
        <v>0</v>
      </c>
      <c r="M227" s="30">
        <v>0</v>
      </c>
    </row>
    <row r="228" spans="1:13" ht="20.100000000000001" customHeight="1" x14ac:dyDescent="0.25">
      <c r="A228" s="16" t="s">
        <v>1</v>
      </c>
      <c r="B228" s="8" t="s">
        <v>1</v>
      </c>
      <c r="C228" s="8" t="s">
        <v>1</v>
      </c>
      <c r="D228" s="8" t="s">
        <v>1</v>
      </c>
      <c r="E228" s="127" t="s">
        <v>130</v>
      </c>
      <c r="F228" s="8" t="s">
        <v>1</v>
      </c>
      <c r="G228" s="8" t="s">
        <v>1</v>
      </c>
      <c r="H228" s="99" t="s">
        <v>1</v>
      </c>
      <c r="I228" s="99" t="s">
        <v>1</v>
      </c>
      <c r="J228" s="99" t="s">
        <v>1</v>
      </c>
      <c r="K228" s="109" t="s">
        <v>1</v>
      </c>
      <c r="L228" s="109" t="s">
        <v>1</v>
      </c>
      <c r="M228" s="109" t="s">
        <v>1</v>
      </c>
    </row>
    <row r="229" spans="1:13" ht="20.100000000000001" customHeight="1" x14ac:dyDescent="0.25">
      <c r="A229" s="16" t="s">
        <v>1</v>
      </c>
      <c r="B229" s="8" t="s">
        <v>1</v>
      </c>
      <c r="C229" s="8" t="s">
        <v>1</v>
      </c>
      <c r="D229" s="8" t="s">
        <v>1</v>
      </c>
      <c r="E229" s="127" t="s">
        <v>137</v>
      </c>
      <c r="F229" s="8" t="s">
        <v>1</v>
      </c>
      <c r="G229" s="8" t="s">
        <v>1</v>
      </c>
      <c r="H229" s="123">
        <v>46156</v>
      </c>
      <c r="I229" s="123" t="s">
        <v>1</v>
      </c>
      <c r="J229" s="123" t="s">
        <v>1</v>
      </c>
      <c r="K229" s="8" t="s">
        <v>1</v>
      </c>
      <c r="L229" s="8" t="s">
        <v>1</v>
      </c>
      <c r="M229" s="8" t="s">
        <v>1</v>
      </c>
    </row>
    <row r="230" spans="1:13" ht="20.100000000000001" customHeight="1" x14ac:dyDescent="0.25">
      <c r="A230" s="51" t="s">
        <v>1</v>
      </c>
      <c r="B230" s="51" t="s">
        <v>1</v>
      </c>
      <c r="C230" s="51" t="s">
        <v>1</v>
      </c>
      <c r="D230" s="51" t="s">
        <v>1</v>
      </c>
      <c r="E230" s="127" t="s">
        <v>131</v>
      </c>
      <c r="F230" s="51" t="s">
        <v>1</v>
      </c>
      <c r="G230" s="51" t="s">
        <v>1</v>
      </c>
      <c r="H230" s="123">
        <v>46186</v>
      </c>
      <c r="I230" s="123" t="s">
        <v>1</v>
      </c>
      <c r="J230" s="123" t="s">
        <v>1</v>
      </c>
      <c r="K230" s="51" t="s">
        <v>1</v>
      </c>
      <c r="L230" s="51" t="s">
        <v>1</v>
      </c>
      <c r="M230" s="51" t="s">
        <v>1</v>
      </c>
    </row>
    <row r="231" spans="1:13" ht="60" customHeight="1" x14ac:dyDescent="0.25">
      <c r="A231" s="31">
        <v>1</v>
      </c>
      <c r="B231" s="32" t="s">
        <v>6</v>
      </c>
      <c r="C231" s="28" t="s">
        <v>28</v>
      </c>
      <c r="D231" s="28" t="s">
        <v>4</v>
      </c>
      <c r="E231" s="33" t="s">
        <v>243</v>
      </c>
      <c r="F231" s="33" t="s">
        <v>24</v>
      </c>
      <c r="G231" s="75" t="s">
        <v>3</v>
      </c>
      <c r="H231" s="30">
        <v>0.13</v>
      </c>
      <c r="I231" s="30">
        <v>0</v>
      </c>
      <c r="J231" s="30">
        <v>0</v>
      </c>
      <c r="K231" s="30">
        <v>20800</v>
      </c>
      <c r="L231" s="30">
        <v>0</v>
      </c>
      <c r="M231" s="30">
        <v>0</v>
      </c>
    </row>
    <row r="232" spans="1:13" ht="20.100000000000001" customHeight="1" x14ac:dyDescent="0.25">
      <c r="A232" s="16" t="s">
        <v>1</v>
      </c>
      <c r="B232" s="8" t="s">
        <v>1</v>
      </c>
      <c r="C232" s="8" t="s">
        <v>1</v>
      </c>
      <c r="D232" s="8" t="s">
        <v>1</v>
      </c>
      <c r="E232" s="127" t="s">
        <v>130</v>
      </c>
      <c r="F232" s="8" t="s">
        <v>1</v>
      </c>
      <c r="G232" s="8" t="s">
        <v>1</v>
      </c>
      <c r="H232" s="99">
        <v>46082</v>
      </c>
      <c r="I232" s="99" t="s">
        <v>1</v>
      </c>
      <c r="J232" s="99" t="s">
        <v>1</v>
      </c>
      <c r="K232" s="109" t="s">
        <v>1</v>
      </c>
      <c r="L232" s="109" t="s">
        <v>1</v>
      </c>
      <c r="M232" s="109" t="s">
        <v>1</v>
      </c>
    </row>
    <row r="233" spans="1:13" ht="20.100000000000001" customHeight="1" x14ac:dyDescent="0.25">
      <c r="A233" s="16" t="s">
        <v>1</v>
      </c>
      <c r="B233" s="8" t="s">
        <v>1</v>
      </c>
      <c r="C233" s="8" t="s">
        <v>1</v>
      </c>
      <c r="D233" s="8" t="s">
        <v>1</v>
      </c>
      <c r="E233" s="127" t="s">
        <v>137</v>
      </c>
      <c r="F233" s="8" t="s">
        <v>1</v>
      </c>
      <c r="G233" s="8" t="s">
        <v>1</v>
      </c>
      <c r="H233" s="123">
        <v>46357</v>
      </c>
      <c r="I233" s="123" t="s">
        <v>1</v>
      </c>
      <c r="J233" s="123" t="s">
        <v>1</v>
      </c>
      <c r="K233" s="8" t="s">
        <v>1</v>
      </c>
      <c r="L233" s="8" t="s">
        <v>1</v>
      </c>
      <c r="M233" s="8" t="s">
        <v>1</v>
      </c>
    </row>
    <row r="234" spans="1:13" ht="20.100000000000001" customHeight="1" x14ac:dyDescent="0.25">
      <c r="A234" s="51" t="s">
        <v>1</v>
      </c>
      <c r="B234" s="51" t="s">
        <v>1</v>
      </c>
      <c r="C234" s="51" t="s">
        <v>1</v>
      </c>
      <c r="D234" s="51" t="s">
        <v>1</v>
      </c>
      <c r="E234" s="127" t="s">
        <v>131</v>
      </c>
      <c r="F234" s="51" t="s">
        <v>1</v>
      </c>
      <c r="G234" s="51" t="s">
        <v>1</v>
      </c>
      <c r="H234" s="123">
        <v>46357</v>
      </c>
      <c r="I234" s="123" t="s">
        <v>1</v>
      </c>
      <c r="J234" s="123" t="s">
        <v>1</v>
      </c>
      <c r="K234" s="51" t="s">
        <v>1</v>
      </c>
      <c r="L234" s="51" t="s">
        <v>1</v>
      </c>
      <c r="M234" s="51" t="s">
        <v>1</v>
      </c>
    </row>
    <row r="235" spans="1:13" ht="60" customHeight="1" x14ac:dyDescent="0.25">
      <c r="A235" s="31">
        <v>1</v>
      </c>
      <c r="B235" s="32" t="s">
        <v>6</v>
      </c>
      <c r="C235" s="28" t="s">
        <v>28</v>
      </c>
      <c r="D235" s="28" t="s">
        <v>4</v>
      </c>
      <c r="E235" s="33" t="s">
        <v>305</v>
      </c>
      <c r="F235" s="33" t="s">
        <v>24</v>
      </c>
      <c r="G235" s="75" t="s">
        <v>3</v>
      </c>
      <c r="H235" s="30">
        <v>0.67</v>
      </c>
      <c r="I235" s="30">
        <v>0</v>
      </c>
      <c r="J235" s="30">
        <v>0</v>
      </c>
      <c r="K235" s="30">
        <v>20802.53</v>
      </c>
      <c r="L235" s="30">
        <v>0</v>
      </c>
      <c r="M235" s="30">
        <v>0</v>
      </c>
    </row>
    <row r="236" spans="1:13" ht="20.100000000000001" customHeight="1" x14ac:dyDescent="0.25">
      <c r="A236" s="16" t="s">
        <v>1</v>
      </c>
      <c r="B236" s="8" t="s">
        <v>1</v>
      </c>
      <c r="C236" s="8" t="s">
        <v>1</v>
      </c>
      <c r="D236" s="8" t="s">
        <v>1</v>
      </c>
      <c r="E236" s="127" t="s">
        <v>130</v>
      </c>
      <c r="F236" s="8" t="s">
        <v>1</v>
      </c>
      <c r="G236" s="8" t="s">
        <v>1</v>
      </c>
      <c r="H236" s="99">
        <v>46113</v>
      </c>
      <c r="I236" s="99" t="s">
        <v>1</v>
      </c>
      <c r="J236" s="99" t="s">
        <v>1</v>
      </c>
      <c r="K236" s="109" t="s">
        <v>1</v>
      </c>
      <c r="L236" s="109" t="s">
        <v>1</v>
      </c>
      <c r="M236" s="109" t="s">
        <v>1</v>
      </c>
    </row>
    <row r="237" spans="1:13" ht="20.100000000000001" customHeight="1" x14ac:dyDescent="0.25">
      <c r="A237" s="16" t="s">
        <v>1</v>
      </c>
      <c r="B237" s="8" t="s">
        <v>1</v>
      </c>
      <c r="C237" s="8" t="s">
        <v>1</v>
      </c>
      <c r="D237" s="8" t="s">
        <v>1</v>
      </c>
      <c r="E237" s="127" t="s">
        <v>137</v>
      </c>
      <c r="F237" s="8" t="s">
        <v>1</v>
      </c>
      <c r="G237" s="8" t="s">
        <v>1</v>
      </c>
      <c r="H237" s="123">
        <v>46357</v>
      </c>
      <c r="I237" s="123" t="s">
        <v>1</v>
      </c>
      <c r="J237" s="123" t="s">
        <v>1</v>
      </c>
      <c r="K237" s="8" t="s">
        <v>1</v>
      </c>
      <c r="L237" s="8" t="s">
        <v>1</v>
      </c>
      <c r="M237" s="8" t="s">
        <v>1</v>
      </c>
    </row>
    <row r="238" spans="1:13" ht="20.100000000000001" customHeight="1" x14ac:dyDescent="0.25">
      <c r="A238" s="51" t="s">
        <v>1</v>
      </c>
      <c r="B238" s="51" t="s">
        <v>1</v>
      </c>
      <c r="C238" s="51" t="s">
        <v>1</v>
      </c>
      <c r="D238" s="51" t="s">
        <v>1</v>
      </c>
      <c r="E238" s="127" t="s">
        <v>131</v>
      </c>
      <c r="F238" s="51" t="s">
        <v>1</v>
      </c>
      <c r="G238" s="51" t="s">
        <v>1</v>
      </c>
      <c r="H238" s="123">
        <v>46357</v>
      </c>
      <c r="I238" s="123" t="s">
        <v>1</v>
      </c>
      <c r="J238" s="123" t="s">
        <v>1</v>
      </c>
      <c r="K238" s="51" t="s">
        <v>1</v>
      </c>
      <c r="L238" s="51" t="s">
        <v>1</v>
      </c>
      <c r="M238" s="51" t="s">
        <v>1</v>
      </c>
    </row>
    <row r="239" spans="1:13" ht="72.75" customHeight="1" x14ac:dyDescent="0.25">
      <c r="A239" s="31">
        <v>1</v>
      </c>
      <c r="B239" s="32" t="s">
        <v>6</v>
      </c>
      <c r="C239" s="28" t="s">
        <v>28</v>
      </c>
      <c r="D239" s="28" t="s">
        <v>4</v>
      </c>
      <c r="E239" s="33" t="s">
        <v>347</v>
      </c>
      <c r="F239" s="33" t="s">
        <v>24</v>
      </c>
      <c r="G239" s="75" t="s">
        <v>3</v>
      </c>
      <c r="H239" s="30">
        <v>0.2</v>
      </c>
      <c r="I239" s="30">
        <v>0</v>
      </c>
      <c r="J239" s="30">
        <v>0</v>
      </c>
      <c r="K239" s="30">
        <v>1250.2</v>
      </c>
      <c r="L239" s="30">
        <v>0</v>
      </c>
      <c r="M239" s="30">
        <v>0</v>
      </c>
    </row>
    <row r="240" spans="1:13" ht="20.100000000000001" customHeight="1" x14ac:dyDescent="0.25">
      <c r="A240" s="16" t="s">
        <v>1</v>
      </c>
      <c r="B240" s="8" t="s">
        <v>1</v>
      </c>
      <c r="C240" s="8" t="s">
        <v>1</v>
      </c>
      <c r="D240" s="8" t="s">
        <v>1</v>
      </c>
      <c r="E240" s="127" t="s">
        <v>130</v>
      </c>
      <c r="F240" s="8" t="s">
        <v>1</v>
      </c>
      <c r="G240" s="8" t="s">
        <v>1</v>
      </c>
      <c r="H240" s="99">
        <v>46113</v>
      </c>
      <c r="I240" s="99" t="s">
        <v>1</v>
      </c>
      <c r="J240" s="99" t="s">
        <v>1</v>
      </c>
      <c r="K240" s="109" t="s">
        <v>1</v>
      </c>
      <c r="L240" s="109" t="s">
        <v>1</v>
      </c>
      <c r="M240" s="109" t="s">
        <v>1</v>
      </c>
    </row>
    <row r="241" spans="1:13" ht="20.100000000000001" customHeight="1" x14ac:dyDescent="0.25">
      <c r="A241" s="16" t="s">
        <v>1</v>
      </c>
      <c r="B241" s="8" t="s">
        <v>1</v>
      </c>
      <c r="C241" s="8" t="s">
        <v>1</v>
      </c>
      <c r="D241" s="8" t="s">
        <v>1</v>
      </c>
      <c r="E241" s="127" t="s">
        <v>137</v>
      </c>
      <c r="F241" s="8" t="s">
        <v>1</v>
      </c>
      <c r="G241" s="8" t="s">
        <v>1</v>
      </c>
      <c r="H241" s="123">
        <v>46357</v>
      </c>
      <c r="I241" s="123" t="s">
        <v>1</v>
      </c>
      <c r="J241" s="123" t="s">
        <v>1</v>
      </c>
      <c r="K241" s="8" t="s">
        <v>1</v>
      </c>
      <c r="L241" s="8" t="s">
        <v>1</v>
      </c>
      <c r="M241" s="8" t="s">
        <v>1</v>
      </c>
    </row>
    <row r="242" spans="1:13" ht="20.100000000000001" customHeight="1" x14ac:dyDescent="0.25">
      <c r="A242" s="51" t="s">
        <v>1</v>
      </c>
      <c r="B242" s="51" t="s">
        <v>1</v>
      </c>
      <c r="C242" s="51" t="s">
        <v>1</v>
      </c>
      <c r="D242" s="51" t="s">
        <v>1</v>
      </c>
      <c r="E242" s="127" t="s">
        <v>131</v>
      </c>
      <c r="F242" s="51" t="s">
        <v>1</v>
      </c>
      <c r="G242" s="51" t="s">
        <v>1</v>
      </c>
      <c r="H242" s="123">
        <v>46357</v>
      </c>
      <c r="I242" s="123" t="s">
        <v>1</v>
      </c>
      <c r="J242" s="123" t="s">
        <v>1</v>
      </c>
      <c r="K242" s="51" t="s">
        <v>1</v>
      </c>
      <c r="L242" s="51" t="s">
        <v>1</v>
      </c>
      <c r="M242" s="51" t="s">
        <v>1</v>
      </c>
    </row>
    <row r="243" spans="1:13" ht="51" customHeight="1" x14ac:dyDescent="0.25">
      <c r="A243" s="31">
        <v>1</v>
      </c>
      <c r="B243" s="32" t="s">
        <v>6</v>
      </c>
      <c r="C243" s="28" t="s">
        <v>28</v>
      </c>
      <c r="D243" s="28" t="s">
        <v>4</v>
      </c>
      <c r="E243" s="33" t="s">
        <v>348</v>
      </c>
      <c r="F243" s="33" t="s">
        <v>24</v>
      </c>
      <c r="G243" s="75" t="s">
        <v>3</v>
      </c>
      <c r="H243" s="30">
        <v>0.22</v>
      </c>
      <c r="I243" s="30">
        <v>0</v>
      </c>
      <c r="J243" s="30">
        <v>0</v>
      </c>
      <c r="K243" s="30">
        <v>3960</v>
      </c>
      <c r="L243" s="30">
        <v>0</v>
      </c>
      <c r="M243" s="30">
        <v>0</v>
      </c>
    </row>
    <row r="244" spans="1:13" ht="20.100000000000001" customHeight="1" x14ac:dyDescent="0.25">
      <c r="A244" s="16" t="s">
        <v>1</v>
      </c>
      <c r="B244" s="8" t="s">
        <v>1</v>
      </c>
      <c r="C244" s="8" t="s">
        <v>1</v>
      </c>
      <c r="D244" s="8" t="s">
        <v>1</v>
      </c>
      <c r="E244" s="127" t="s">
        <v>130</v>
      </c>
      <c r="F244" s="8" t="s">
        <v>1</v>
      </c>
      <c r="G244" s="8" t="s">
        <v>1</v>
      </c>
      <c r="H244" s="99">
        <v>46113</v>
      </c>
      <c r="I244" s="99" t="s">
        <v>1</v>
      </c>
      <c r="J244" s="99" t="s">
        <v>1</v>
      </c>
      <c r="K244" s="109" t="s">
        <v>1</v>
      </c>
      <c r="L244" s="109" t="s">
        <v>1</v>
      </c>
      <c r="M244" s="109" t="s">
        <v>1</v>
      </c>
    </row>
    <row r="245" spans="1:13" ht="20.100000000000001" customHeight="1" x14ac:dyDescent="0.25">
      <c r="A245" s="16" t="s">
        <v>1</v>
      </c>
      <c r="B245" s="8" t="s">
        <v>1</v>
      </c>
      <c r="C245" s="8" t="s">
        <v>1</v>
      </c>
      <c r="D245" s="8" t="s">
        <v>1</v>
      </c>
      <c r="E245" s="127" t="s">
        <v>137</v>
      </c>
      <c r="F245" s="8" t="s">
        <v>1</v>
      </c>
      <c r="G245" s="8" t="s">
        <v>1</v>
      </c>
      <c r="H245" s="123">
        <v>46357</v>
      </c>
      <c r="I245" s="123" t="s">
        <v>1</v>
      </c>
      <c r="J245" s="123" t="s">
        <v>1</v>
      </c>
      <c r="K245" s="8" t="s">
        <v>1</v>
      </c>
      <c r="L245" s="8" t="s">
        <v>1</v>
      </c>
      <c r="M245" s="8" t="s">
        <v>1</v>
      </c>
    </row>
    <row r="246" spans="1:13" ht="20.100000000000001" customHeight="1" x14ac:dyDescent="0.25">
      <c r="A246" s="51" t="s">
        <v>1</v>
      </c>
      <c r="B246" s="51" t="s">
        <v>1</v>
      </c>
      <c r="C246" s="51" t="s">
        <v>1</v>
      </c>
      <c r="D246" s="51" t="s">
        <v>1</v>
      </c>
      <c r="E246" s="127" t="s">
        <v>131</v>
      </c>
      <c r="F246" s="51" t="s">
        <v>1</v>
      </c>
      <c r="G246" s="51" t="s">
        <v>1</v>
      </c>
      <c r="H246" s="123">
        <v>46357</v>
      </c>
      <c r="I246" s="123" t="s">
        <v>1</v>
      </c>
      <c r="J246" s="123" t="s">
        <v>1</v>
      </c>
      <c r="K246" s="51" t="s">
        <v>1</v>
      </c>
      <c r="L246" s="51" t="s">
        <v>1</v>
      </c>
      <c r="M246" s="51" t="s">
        <v>1</v>
      </c>
    </row>
    <row r="247" spans="1:13" ht="60.75" customHeight="1" x14ac:dyDescent="0.25">
      <c r="A247" s="31">
        <v>1</v>
      </c>
      <c r="B247" s="32" t="s">
        <v>6</v>
      </c>
      <c r="C247" s="28" t="s">
        <v>28</v>
      </c>
      <c r="D247" s="28" t="s">
        <v>4</v>
      </c>
      <c r="E247" s="33" t="s">
        <v>349</v>
      </c>
      <c r="F247" s="33" t="s">
        <v>24</v>
      </c>
      <c r="G247" s="75" t="s">
        <v>3</v>
      </c>
      <c r="H247" s="30">
        <v>0.35</v>
      </c>
      <c r="I247" s="30">
        <v>0</v>
      </c>
      <c r="J247" s="30">
        <v>0</v>
      </c>
      <c r="K247" s="30">
        <v>11450</v>
      </c>
      <c r="L247" s="30">
        <v>0</v>
      </c>
      <c r="M247" s="30">
        <v>0</v>
      </c>
    </row>
    <row r="248" spans="1:13" ht="20.100000000000001" customHeight="1" x14ac:dyDescent="0.25">
      <c r="A248" s="16" t="s">
        <v>1</v>
      </c>
      <c r="B248" s="8" t="s">
        <v>1</v>
      </c>
      <c r="C248" s="8" t="s">
        <v>1</v>
      </c>
      <c r="D248" s="8" t="s">
        <v>1</v>
      </c>
      <c r="E248" s="127" t="s">
        <v>130</v>
      </c>
      <c r="F248" s="8" t="s">
        <v>1</v>
      </c>
      <c r="G248" s="8" t="s">
        <v>1</v>
      </c>
      <c r="H248" s="99">
        <v>46113</v>
      </c>
      <c r="I248" s="99" t="s">
        <v>1</v>
      </c>
      <c r="J248" s="99" t="s">
        <v>1</v>
      </c>
      <c r="K248" s="109" t="s">
        <v>1</v>
      </c>
      <c r="L248" s="109" t="s">
        <v>1</v>
      </c>
      <c r="M248" s="109" t="s">
        <v>1</v>
      </c>
    </row>
    <row r="249" spans="1:13" ht="20.100000000000001" customHeight="1" x14ac:dyDescent="0.25">
      <c r="A249" s="16" t="s">
        <v>1</v>
      </c>
      <c r="B249" s="8" t="s">
        <v>1</v>
      </c>
      <c r="C249" s="8" t="s">
        <v>1</v>
      </c>
      <c r="D249" s="8" t="s">
        <v>1</v>
      </c>
      <c r="E249" s="127" t="s">
        <v>137</v>
      </c>
      <c r="F249" s="8" t="s">
        <v>1</v>
      </c>
      <c r="G249" s="8" t="s">
        <v>1</v>
      </c>
      <c r="H249" s="123">
        <v>46357</v>
      </c>
      <c r="I249" s="123" t="s">
        <v>1</v>
      </c>
      <c r="J249" s="123" t="s">
        <v>1</v>
      </c>
      <c r="K249" s="8" t="s">
        <v>1</v>
      </c>
      <c r="L249" s="8" t="s">
        <v>1</v>
      </c>
      <c r="M249" s="8" t="s">
        <v>1</v>
      </c>
    </row>
    <row r="250" spans="1:13" ht="20.100000000000001" customHeight="1" x14ac:dyDescent="0.25">
      <c r="A250" s="51" t="s">
        <v>1</v>
      </c>
      <c r="B250" s="51" t="s">
        <v>1</v>
      </c>
      <c r="C250" s="51" t="s">
        <v>1</v>
      </c>
      <c r="D250" s="51" t="s">
        <v>1</v>
      </c>
      <c r="E250" s="127" t="s">
        <v>131</v>
      </c>
      <c r="F250" s="51" t="s">
        <v>1</v>
      </c>
      <c r="G250" s="51" t="s">
        <v>1</v>
      </c>
      <c r="H250" s="123">
        <v>46357</v>
      </c>
      <c r="I250" s="123" t="s">
        <v>1</v>
      </c>
      <c r="J250" s="123" t="s">
        <v>1</v>
      </c>
      <c r="K250" s="51" t="s">
        <v>1</v>
      </c>
      <c r="L250" s="51" t="s">
        <v>1</v>
      </c>
      <c r="M250" s="51" t="s">
        <v>1</v>
      </c>
    </row>
    <row r="251" spans="1:13" ht="53.25" customHeight="1" x14ac:dyDescent="0.25">
      <c r="A251" s="31">
        <v>1</v>
      </c>
      <c r="B251" s="32" t="s">
        <v>6</v>
      </c>
      <c r="C251" s="28" t="s">
        <v>28</v>
      </c>
      <c r="D251" s="28" t="s">
        <v>4</v>
      </c>
      <c r="E251" s="33" t="s">
        <v>354</v>
      </c>
      <c r="F251" s="33" t="s">
        <v>24</v>
      </c>
      <c r="G251" s="75" t="s">
        <v>3</v>
      </c>
      <c r="H251" s="30">
        <v>0.34</v>
      </c>
      <c r="I251" s="30">
        <v>0</v>
      </c>
      <c r="J251" s="30">
        <v>0</v>
      </c>
      <c r="K251" s="30">
        <v>6760</v>
      </c>
      <c r="L251" s="30">
        <v>0</v>
      </c>
      <c r="M251" s="30">
        <v>0</v>
      </c>
    </row>
    <row r="252" spans="1:13" ht="20.100000000000001" customHeight="1" x14ac:dyDescent="0.25">
      <c r="A252" s="16" t="s">
        <v>1</v>
      </c>
      <c r="B252" s="8" t="s">
        <v>1</v>
      </c>
      <c r="C252" s="8" t="s">
        <v>1</v>
      </c>
      <c r="D252" s="8" t="s">
        <v>1</v>
      </c>
      <c r="E252" s="127" t="s">
        <v>130</v>
      </c>
      <c r="F252" s="8" t="s">
        <v>1</v>
      </c>
      <c r="G252" s="8" t="s">
        <v>1</v>
      </c>
      <c r="H252" s="99">
        <v>46054</v>
      </c>
      <c r="I252" s="99" t="s">
        <v>1</v>
      </c>
      <c r="J252" s="99" t="s">
        <v>1</v>
      </c>
      <c r="K252" s="109" t="s">
        <v>1</v>
      </c>
      <c r="L252" s="109" t="s">
        <v>1</v>
      </c>
      <c r="M252" s="109" t="s">
        <v>1</v>
      </c>
    </row>
    <row r="253" spans="1:13" ht="20.100000000000001" customHeight="1" x14ac:dyDescent="0.25">
      <c r="A253" s="16" t="s">
        <v>1</v>
      </c>
      <c r="B253" s="8" t="s">
        <v>1</v>
      </c>
      <c r="C253" s="8" t="s">
        <v>1</v>
      </c>
      <c r="D253" s="8" t="s">
        <v>1</v>
      </c>
      <c r="E253" s="127" t="s">
        <v>137</v>
      </c>
      <c r="F253" s="8" t="s">
        <v>1</v>
      </c>
      <c r="G253" s="8" t="s">
        <v>1</v>
      </c>
      <c r="H253" s="123">
        <v>46357</v>
      </c>
      <c r="I253" s="123" t="s">
        <v>1</v>
      </c>
      <c r="J253" s="123" t="s">
        <v>1</v>
      </c>
      <c r="K253" s="8" t="s">
        <v>1</v>
      </c>
      <c r="L253" s="8" t="s">
        <v>1</v>
      </c>
      <c r="M253" s="8" t="s">
        <v>1</v>
      </c>
    </row>
    <row r="254" spans="1:13" ht="20.100000000000001" customHeight="1" x14ac:dyDescent="0.25">
      <c r="A254" s="51" t="s">
        <v>1</v>
      </c>
      <c r="B254" s="51" t="s">
        <v>1</v>
      </c>
      <c r="C254" s="51" t="s">
        <v>1</v>
      </c>
      <c r="D254" s="51" t="s">
        <v>1</v>
      </c>
      <c r="E254" s="127" t="s">
        <v>131</v>
      </c>
      <c r="F254" s="51" t="s">
        <v>1</v>
      </c>
      <c r="G254" s="51" t="s">
        <v>1</v>
      </c>
      <c r="H254" s="123">
        <v>46357</v>
      </c>
      <c r="I254" s="123" t="s">
        <v>1</v>
      </c>
      <c r="J254" s="123" t="s">
        <v>1</v>
      </c>
      <c r="K254" s="51" t="s">
        <v>1</v>
      </c>
      <c r="L254" s="51" t="s">
        <v>1</v>
      </c>
      <c r="M254" s="51" t="s">
        <v>1</v>
      </c>
    </row>
    <row r="255" spans="1:13" ht="51" customHeight="1" x14ac:dyDescent="0.25">
      <c r="A255" s="31">
        <v>1</v>
      </c>
      <c r="B255" s="32" t="s">
        <v>6</v>
      </c>
      <c r="C255" s="28" t="s">
        <v>28</v>
      </c>
      <c r="D255" s="28" t="s">
        <v>4</v>
      </c>
      <c r="E255" s="33" t="s">
        <v>350</v>
      </c>
      <c r="F255" s="33" t="s">
        <v>24</v>
      </c>
      <c r="G255" s="75" t="s">
        <v>3</v>
      </c>
      <c r="H255" s="30">
        <v>0.87</v>
      </c>
      <c r="I255" s="30">
        <v>0</v>
      </c>
      <c r="J255" s="30">
        <v>0</v>
      </c>
      <c r="K255" s="30">
        <v>36042.49</v>
      </c>
      <c r="L255" s="30">
        <v>0</v>
      </c>
      <c r="M255" s="30">
        <v>0</v>
      </c>
    </row>
    <row r="256" spans="1:13" ht="20.100000000000001" customHeight="1" x14ac:dyDescent="0.25">
      <c r="A256" s="16" t="s">
        <v>1</v>
      </c>
      <c r="B256" s="8" t="s">
        <v>1</v>
      </c>
      <c r="C256" s="8" t="s">
        <v>1</v>
      </c>
      <c r="D256" s="8" t="s">
        <v>1</v>
      </c>
      <c r="E256" s="127" t="s">
        <v>130</v>
      </c>
      <c r="F256" s="8" t="s">
        <v>1</v>
      </c>
      <c r="G256" s="8" t="s">
        <v>1</v>
      </c>
      <c r="H256" s="99">
        <v>46113</v>
      </c>
      <c r="I256" s="99" t="s">
        <v>1</v>
      </c>
      <c r="J256" s="99" t="s">
        <v>1</v>
      </c>
      <c r="K256" s="109" t="s">
        <v>1</v>
      </c>
      <c r="L256" s="109" t="s">
        <v>1</v>
      </c>
      <c r="M256" s="109" t="s">
        <v>1</v>
      </c>
    </row>
    <row r="257" spans="1:13" ht="20.100000000000001" customHeight="1" x14ac:dyDescent="0.25">
      <c r="A257" s="16" t="s">
        <v>1</v>
      </c>
      <c r="B257" s="8" t="s">
        <v>1</v>
      </c>
      <c r="C257" s="8" t="s">
        <v>1</v>
      </c>
      <c r="D257" s="8" t="s">
        <v>1</v>
      </c>
      <c r="E257" s="127" t="s">
        <v>137</v>
      </c>
      <c r="F257" s="8" t="s">
        <v>1</v>
      </c>
      <c r="G257" s="8" t="s">
        <v>1</v>
      </c>
      <c r="H257" s="123">
        <v>46357</v>
      </c>
      <c r="I257" s="123" t="s">
        <v>1</v>
      </c>
      <c r="J257" s="123" t="s">
        <v>1</v>
      </c>
      <c r="K257" s="8" t="s">
        <v>1</v>
      </c>
      <c r="L257" s="8" t="s">
        <v>1</v>
      </c>
      <c r="M257" s="8" t="s">
        <v>1</v>
      </c>
    </row>
    <row r="258" spans="1:13" ht="20.100000000000001" customHeight="1" x14ac:dyDescent="0.25">
      <c r="A258" s="51" t="s">
        <v>1</v>
      </c>
      <c r="B258" s="51" t="s">
        <v>1</v>
      </c>
      <c r="C258" s="51" t="s">
        <v>1</v>
      </c>
      <c r="D258" s="51" t="s">
        <v>1</v>
      </c>
      <c r="E258" s="127" t="s">
        <v>131</v>
      </c>
      <c r="F258" s="51" t="s">
        <v>1</v>
      </c>
      <c r="G258" s="51" t="s">
        <v>1</v>
      </c>
      <c r="H258" s="123">
        <v>46357</v>
      </c>
      <c r="I258" s="123" t="s">
        <v>1</v>
      </c>
      <c r="J258" s="123" t="s">
        <v>1</v>
      </c>
      <c r="K258" s="51" t="s">
        <v>1</v>
      </c>
      <c r="L258" s="51" t="s">
        <v>1</v>
      </c>
      <c r="M258" s="51" t="s">
        <v>1</v>
      </c>
    </row>
    <row r="259" spans="1:13" ht="53.25" customHeight="1" x14ac:dyDescent="0.25">
      <c r="A259" s="31">
        <v>1</v>
      </c>
      <c r="B259" s="32" t="s">
        <v>6</v>
      </c>
      <c r="C259" s="28" t="s">
        <v>28</v>
      </c>
      <c r="D259" s="28" t="s">
        <v>4</v>
      </c>
      <c r="E259" s="33" t="s">
        <v>351</v>
      </c>
      <c r="F259" s="33" t="s">
        <v>24</v>
      </c>
      <c r="G259" s="75" t="s">
        <v>3</v>
      </c>
      <c r="H259" s="30">
        <v>0.15</v>
      </c>
      <c r="I259" s="30">
        <v>0</v>
      </c>
      <c r="J259" s="30">
        <v>0</v>
      </c>
      <c r="K259" s="30">
        <v>1500</v>
      </c>
      <c r="L259" s="30">
        <v>0</v>
      </c>
      <c r="M259" s="30">
        <v>0</v>
      </c>
    </row>
    <row r="260" spans="1:13" ht="20.100000000000001" customHeight="1" x14ac:dyDescent="0.25">
      <c r="A260" s="16" t="s">
        <v>1</v>
      </c>
      <c r="B260" s="8" t="s">
        <v>1</v>
      </c>
      <c r="C260" s="8" t="s">
        <v>1</v>
      </c>
      <c r="D260" s="8" t="s">
        <v>1</v>
      </c>
      <c r="E260" s="127" t="s">
        <v>130</v>
      </c>
      <c r="F260" s="8" t="s">
        <v>1</v>
      </c>
      <c r="G260" s="8" t="s">
        <v>1</v>
      </c>
      <c r="H260" s="99">
        <v>46054</v>
      </c>
      <c r="I260" s="99" t="s">
        <v>1</v>
      </c>
      <c r="J260" s="99" t="s">
        <v>1</v>
      </c>
      <c r="K260" s="109" t="s">
        <v>1</v>
      </c>
      <c r="L260" s="109" t="s">
        <v>1</v>
      </c>
      <c r="M260" s="109" t="s">
        <v>1</v>
      </c>
    </row>
    <row r="261" spans="1:13" ht="20.100000000000001" customHeight="1" x14ac:dyDescent="0.25">
      <c r="A261" s="16" t="s">
        <v>1</v>
      </c>
      <c r="B261" s="8" t="s">
        <v>1</v>
      </c>
      <c r="C261" s="8" t="s">
        <v>1</v>
      </c>
      <c r="D261" s="8" t="s">
        <v>1</v>
      </c>
      <c r="E261" s="127" t="s">
        <v>137</v>
      </c>
      <c r="F261" s="8" t="s">
        <v>1</v>
      </c>
      <c r="G261" s="8" t="s">
        <v>1</v>
      </c>
      <c r="H261" s="123">
        <v>46357</v>
      </c>
      <c r="I261" s="123" t="s">
        <v>1</v>
      </c>
      <c r="J261" s="123" t="s">
        <v>1</v>
      </c>
      <c r="K261" s="8" t="s">
        <v>1</v>
      </c>
      <c r="L261" s="8" t="s">
        <v>1</v>
      </c>
      <c r="M261" s="8" t="s">
        <v>1</v>
      </c>
    </row>
    <row r="262" spans="1:13" ht="20.100000000000001" customHeight="1" x14ac:dyDescent="0.25">
      <c r="A262" s="51" t="s">
        <v>1</v>
      </c>
      <c r="B262" s="51" t="s">
        <v>1</v>
      </c>
      <c r="C262" s="51" t="s">
        <v>1</v>
      </c>
      <c r="D262" s="51" t="s">
        <v>1</v>
      </c>
      <c r="E262" s="127" t="s">
        <v>131</v>
      </c>
      <c r="F262" s="51" t="s">
        <v>1</v>
      </c>
      <c r="G262" s="51" t="s">
        <v>1</v>
      </c>
      <c r="H262" s="123">
        <v>46357</v>
      </c>
      <c r="I262" s="123" t="s">
        <v>1</v>
      </c>
      <c r="J262" s="123" t="s">
        <v>1</v>
      </c>
      <c r="K262" s="51" t="s">
        <v>1</v>
      </c>
      <c r="L262" s="51" t="s">
        <v>1</v>
      </c>
      <c r="M262" s="51" t="s">
        <v>1</v>
      </c>
    </row>
    <row r="263" spans="1:13" ht="60" customHeight="1" x14ac:dyDescent="0.25">
      <c r="A263" s="31">
        <v>1</v>
      </c>
      <c r="B263" s="32" t="s">
        <v>6</v>
      </c>
      <c r="C263" s="28" t="s">
        <v>28</v>
      </c>
      <c r="D263" s="28" t="s">
        <v>4</v>
      </c>
      <c r="E263" s="33" t="s">
        <v>241</v>
      </c>
      <c r="F263" s="33" t="s">
        <v>24</v>
      </c>
      <c r="G263" s="75" t="s">
        <v>3</v>
      </c>
      <c r="H263" s="30">
        <v>0</v>
      </c>
      <c r="I263" s="30">
        <v>0.67</v>
      </c>
      <c r="J263" s="30">
        <v>0</v>
      </c>
      <c r="K263" s="30">
        <v>0</v>
      </c>
      <c r="L263" s="30">
        <v>38220</v>
      </c>
      <c r="M263" s="30">
        <v>0</v>
      </c>
    </row>
    <row r="264" spans="1:13" ht="20.100000000000001" customHeight="1" x14ac:dyDescent="0.25">
      <c r="A264" s="16" t="s">
        <v>1</v>
      </c>
      <c r="B264" s="8" t="s">
        <v>1</v>
      </c>
      <c r="C264" s="8" t="s">
        <v>1</v>
      </c>
      <c r="D264" s="8" t="s">
        <v>1</v>
      </c>
      <c r="E264" s="127" t="s">
        <v>130</v>
      </c>
      <c r="F264" s="8" t="s">
        <v>1</v>
      </c>
      <c r="G264" s="8" t="s">
        <v>1</v>
      </c>
      <c r="H264" s="123" t="s">
        <v>1</v>
      </c>
      <c r="I264" s="99">
        <v>46478</v>
      </c>
      <c r="J264" s="99" t="s">
        <v>1</v>
      </c>
      <c r="K264" s="109" t="s">
        <v>1</v>
      </c>
      <c r="L264" s="109" t="s">
        <v>1</v>
      </c>
      <c r="M264" s="109" t="s">
        <v>1</v>
      </c>
    </row>
    <row r="265" spans="1:13" ht="20.100000000000001" customHeight="1" x14ac:dyDescent="0.25">
      <c r="A265" s="16" t="s">
        <v>1</v>
      </c>
      <c r="B265" s="8" t="s">
        <v>1</v>
      </c>
      <c r="C265" s="8" t="s">
        <v>1</v>
      </c>
      <c r="D265" s="8" t="s">
        <v>1</v>
      </c>
      <c r="E265" s="127" t="s">
        <v>137</v>
      </c>
      <c r="F265" s="8" t="s">
        <v>1</v>
      </c>
      <c r="G265" s="8" t="s">
        <v>1</v>
      </c>
      <c r="H265" s="123" t="s">
        <v>1</v>
      </c>
      <c r="I265" s="123">
        <v>46692</v>
      </c>
      <c r="J265" s="123" t="s">
        <v>1</v>
      </c>
      <c r="K265" s="8" t="s">
        <v>1</v>
      </c>
      <c r="L265" s="8" t="s">
        <v>1</v>
      </c>
      <c r="M265" s="8" t="s">
        <v>1</v>
      </c>
    </row>
    <row r="266" spans="1:13" ht="20.100000000000001" customHeight="1" x14ac:dyDescent="0.25">
      <c r="A266" s="51" t="s">
        <v>1</v>
      </c>
      <c r="B266" s="51" t="s">
        <v>1</v>
      </c>
      <c r="C266" s="51" t="s">
        <v>1</v>
      </c>
      <c r="D266" s="51" t="s">
        <v>1</v>
      </c>
      <c r="E266" s="127" t="s">
        <v>131</v>
      </c>
      <c r="F266" s="51" t="s">
        <v>1</v>
      </c>
      <c r="G266" s="51" t="s">
        <v>1</v>
      </c>
      <c r="H266" s="99" t="s">
        <v>1</v>
      </c>
      <c r="I266" s="99">
        <v>46722</v>
      </c>
      <c r="J266" s="123" t="s">
        <v>1</v>
      </c>
      <c r="K266" s="51" t="s">
        <v>1</v>
      </c>
      <c r="L266" s="51" t="s">
        <v>1</v>
      </c>
      <c r="M266" s="51" t="s">
        <v>1</v>
      </c>
    </row>
    <row r="267" spans="1:13" ht="60" customHeight="1" x14ac:dyDescent="0.25">
      <c r="A267" s="31">
        <v>1</v>
      </c>
      <c r="B267" s="32" t="s">
        <v>6</v>
      </c>
      <c r="C267" s="28" t="s">
        <v>28</v>
      </c>
      <c r="D267" s="28" t="s">
        <v>4</v>
      </c>
      <c r="E267" s="33" t="s">
        <v>341</v>
      </c>
      <c r="F267" s="33" t="s">
        <v>24</v>
      </c>
      <c r="G267" s="75" t="s">
        <v>3</v>
      </c>
      <c r="H267" s="30">
        <v>0</v>
      </c>
      <c r="I267" s="30">
        <v>0.28999999999999998</v>
      </c>
      <c r="J267" s="30">
        <v>0</v>
      </c>
      <c r="K267" s="30">
        <v>0</v>
      </c>
      <c r="L267" s="30">
        <v>3082.5</v>
      </c>
      <c r="M267" s="30">
        <v>0</v>
      </c>
    </row>
    <row r="268" spans="1:13" ht="20.100000000000001" customHeight="1" x14ac:dyDescent="0.25">
      <c r="A268" s="101" t="s">
        <v>1</v>
      </c>
      <c r="B268" s="101" t="s">
        <v>1</v>
      </c>
      <c r="C268" s="51" t="s">
        <v>1</v>
      </c>
      <c r="D268" s="101" t="s">
        <v>1</v>
      </c>
      <c r="E268" s="127" t="s">
        <v>130</v>
      </c>
      <c r="F268" s="51" t="s">
        <v>1</v>
      </c>
      <c r="G268" s="51" t="s">
        <v>1</v>
      </c>
      <c r="H268" s="51" t="s">
        <v>1</v>
      </c>
      <c r="I268" s="123">
        <v>46388</v>
      </c>
      <c r="J268" s="99" t="s">
        <v>1</v>
      </c>
      <c r="K268" s="109" t="s">
        <v>1</v>
      </c>
      <c r="L268" s="109" t="s">
        <v>1</v>
      </c>
      <c r="M268" s="109" t="s">
        <v>1</v>
      </c>
    </row>
    <row r="269" spans="1:13" ht="20.100000000000001" customHeight="1" x14ac:dyDescent="0.25">
      <c r="A269" s="101" t="s">
        <v>1</v>
      </c>
      <c r="B269" s="101" t="s">
        <v>1</v>
      </c>
      <c r="C269" s="51" t="s">
        <v>1</v>
      </c>
      <c r="D269" s="101" t="s">
        <v>1</v>
      </c>
      <c r="E269" s="127" t="s">
        <v>137</v>
      </c>
      <c r="F269" s="51" t="s">
        <v>1</v>
      </c>
      <c r="G269" s="51" t="s">
        <v>1</v>
      </c>
      <c r="H269" s="51" t="s">
        <v>1</v>
      </c>
      <c r="I269" s="123">
        <v>46478</v>
      </c>
      <c r="J269" s="99" t="s">
        <v>1</v>
      </c>
      <c r="K269" s="8" t="s">
        <v>1</v>
      </c>
      <c r="L269" s="8" t="s">
        <v>1</v>
      </c>
      <c r="M269" s="8" t="s">
        <v>1</v>
      </c>
    </row>
    <row r="270" spans="1:13" ht="20.100000000000001" customHeight="1" x14ac:dyDescent="0.25">
      <c r="A270" s="101" t="s">
        <v>1</v>
      </c>
      <c r="B270" s="101" t="s">
        <v>1</v>
      </c>
      <c r="C270" s="51" t="s">
        <v>1</v>
      </c>
      <c r="D270" s="101" t="s">
        <v>1</v>
      </c>
      <c r="E270" s="127" t="s">
        <v>131</v>
      </c>
      <c r="F270" s="51" t="s">
        <v>1</v>
      </c>
      <c r="G270" s="51" t="s">
        <v>1</v>
      </c>
      <c r="H270" s="51" t="s">
        <v>1</v>
      </c>
      <c r="I270" s="123">
        <v>46511</v>
      </c>
      <c r="J270" s="99" t="s">
        <v>1</v>
      </c>
      <c r="K270" s="8" t="s">
        <v>1</v>
      </c>
      <c r="L270" s="8" t="s">
        <v>1</v>
      </c>
      <c r="M270" s="8" t="s">
        <v>1</v>
      </c>
    </row>
    <row r="271" spans="1:13" ht="60" customHeight="1" x14ac:dyDescent="0.25">
      <c r="A271" s="31">
        <v>1</v>
      </c>
      <c r="B271" s="32" t="s">
        <v>6</v>
      </c>
      <c r="C271" s="28" t="s">
        <v>28</v>
      </c>
      <c r="D271" s="28" t="s">
        <v>4</v>
      </c>
      <c r="E271" s="33" t="s">
        <v>317</v>
      </c>
      <c r="F271" s="33" t="s">
        <v>24</v>
      </c>
      <c r="G271" s="75" t="s">
        <v>3</v>
      </c>
      <c r="H271" s="30">
        <v>0</v>
      </c>
      <c r="I271" s="30">
        <v>1.36</v>
      </c>
      <c r="J271" s="30">
        <v>0</v>
      </c>
      <c r="K271" s="30">
        <v>0</v>
      </c>
      <c r="L271" s="30">
        <v>59500</v>
      </c>
      <c r="M271" s="30">
        <v>0</v>
      </c>
    </row>
    <row r="272" spans="1:13" ht="20.100000000000001" customHeight="1" x14ac:dyDescent="0.25">
      <c r="A272" s="101" t="s">
        <v>1</v>
      </c>
      <c r="B272" s="101" t="s">
        <v>1</v>
      </c>
      <c r="C272" s="51" t="s">
        <v>1</v>
      </c>
      <c r="D272" s="126" t="s">
        <v>1</v>
      </c>
      <c r="E272" s="127" t="s">
        <v>130</v>
      </c>
      <c r="F272" s="51" t="s">
        <v>1</v>
      </c>
      <c r="G272" s="51" t="s">
        <v>1</v>
      </c>
      <c r="H272" s="51" t="s">
        <v>1</v>
      </c>
      <c r="I272" s="123">
        <v>46447</v>
      </c>
      <c r="J272" s="99" t="s">
        <v>1</v>
      </c>
      <c r="K272" s="109" t="s">
        <v>1</v>
      </c>
      <c r="L272" s="109" t="s">
        <v>1</v>
      </c>
      <c r="M272" s="109" t="s">
        <v>1</v>
      </c>
    </row>
    <row r="273" spans="1:13" ht="20.100000000000001" customHeight="1" x14ac:dyDescent="0.25">
      <c r="A273" s="101" t="s">
        <v>1</v>
      </c>
      <c r="B273" s="101" t="s">
        <v>1</v>
      </c>
      <c r="C273" s="51" t="s">
        <v>1</v>
      </c>
      <c r="D273" s="101" t="s">
        <v>1</v>
      </c>
      <c r="E273" s="127" t="s">
        <v>137</v>
      </c>
      <c r="F273" s="51" t="s">
        <v>1</v>
      </c>
      <c r="G273" s="51" t="s">
        <v>1</v>
      </c>
      <c r="H273" s="123" t="s">
        <v>1</v>
      </c>
      <c r="I273" s="123">
        <v>46661</v>
      </c>
      <c r="J273" s="99" t="s">
        <v>1</v>
      </c>
      <c r="K273" s="8" t="s">
        <v>1</v>
      </c>
      <c r="L273" s="8" t="s">
        <v>1</v>
      </c>
      <c r="M273" s="8" t="s">
        <v>1</v>
      </c>
    </row>
    <row r="274" spans="1:13" ht="20.100000000000001" customHeight="1" x14ac:dyDescent="0.25">
      <c r="A274" s="101" t="s">
        <v>1</v>
      </c>
      <c r="B274" s="101" t="s">
        <v>1</v>
      </c>
      <c r="C274" s="51" t="s">
        <v>1</v>
      </c>
      <c r="D274" s="101" t="s">
        <v>1</v>
      </c>
      <c r="E274" s="127" t="s">
        <v>131</v>
      </c>
      <c r="F274" s="51" t="s">
        <v>1</v>
      </c>
      <c r="G274" s="51" t="s">
        <v>1</v>
      </c>
      <c r="H274" s="99" t="s">
        <v>1</v>
      </c>
      <c r="I274" s="123">
        <v>46692</v>
      </c>
      <c r="J274" s="99" t="s">
        <v>1</v>
      </c>
      <c r="K274" s="51" t="s">
        <v>1</v>
      </c>
      <c r="L274" s="51" t="s">
        <v>1</v>
      </c>
      <c r="M274" s="51" t="s">
        <v>1</v>
      </c>
    </row>
    <row r="275" spans="1:13" ht="60" customHeight="1" x14ac:dyDescent="0.25">
      <c r="A275" s="31">
        <v>1</v>
      </c>
      <c r="B275" s="32" t="s">
        <v>6</v>
      </c>
      <c r="C275" s="28" t="s">
        <v>28</v>
      </c>
      <c r="D275" s="28" t="s">
        <v>4</v>
      </c>
      <c r="E275" s="33" t="s">
        <v>236</v>
      </c>
      <c r="F275" s="33" t="s">
        <v>24</v>
      </c>
      <c r="G275" s="75" t="s">
        <v>3</v>
      </c>
      <c r="H275" s="30">
        <v>0</v>
      </c>
      <c r="I275" s="30">
        <v>0.95</v>
      </c>
      <c r="J275" s="30">
        <v>0</v>
      </c>
      <c r="K275" s="30">
        <v>0</v>
      </c>
      <c r="L275" s="30">
        <v>14544.4</v>
      </c>
      <c r="M275" s="30">
        <v>0</v>
      </c>
    </row>
    <row r="276" spans="1:13" ht="20.100000000000001" customHeight="1" x14ac:dyDescent="0.25">
      <c r="A276" s="101" t="s">
        <v>1</v>
      </c>
      <c r="B276" s="101" t="s">
        <v>1</v>
      </c>
      <c r="C276" s="51" t="s">
        <v>1</v>
      </c>
      <c r="D276" s="101" t="s">
        <v>1</v>
      </c>
      <c r="E276" s="127" t="s">
        <v>130</v>
      </c>
      <c r="F276" s="8" t="s">
        <v>1</v>
      </c>
      <c r="G276" s="8" t="s">
        <v>1</v>
      </c>
      <c r="H276" s="123" t="s">
        <v>1</v>
      </c>
      <c r="I276" s="123">
        <v>46388</v>
      </c>
      <c r="J276" s="99" t="s">
        <v>1</v>
      </c>
      <c r="K276" s="109" t="s">
        <v>1</v>
      </c>
      <c r="L276" s="109" t="s">
        <v>1</v>
      </c>
      <c r="M276" s="109" t="s">
        <v>1</v>
      </c>
    </row>
    <row r="277" spans="1:13" ht="20.100000000000001" customHeight="1" x14ac:dyDescent="0.25">
      <c r="A277" s="101" t="s">
        <v>1</v>
      </c>
      <c r="B277" s="101" t="s">
        <v>1</v>
      </c>
      <c r="C277" s="51" t="s">
        <v>1</v>
      </c>
      <c r="D277" s="101" t="s">
        <v>1</v>
      </c>
      <c r="E277" s="127" t="s">
        <v>137</v>
      </c>
      <c r="F277" s="8" t="s">
        <v>1</v>
      </c>
      <c r="G277" s="8" t="s">
        <v>1</v>
      </c>
      <c r="H277" s="123" t="s">
        <v>1</v>
      </c>
      <c r="I277" s="123">
        <v>46661</v>
      </c>
      <c r="J277" s="123" t="s">
        <v>1</v>
      </c>
      <c r="K277" s="8" t="s">
        <v>1</v>
      </c>
      <c r="L277" s="8" t="s">
        <v>1</v>
      </c>
      <c r="M277" s="8" t="s">
        <v>1</v>
      </c>
    </row>
    <row r="278" spans="1:13" ht="20.100000000000001" customHeight="1" x14ac:dyDescent="0.25">
      <c r="A278" s="101" t="s">
        <v>1</v>
      </c>
      <c r="B278" s="101" t="s">
        <v>1</v>
      </c>
      <c r="C278" s="51" t="s">
        <v>1</v>
      </c>
      <c r="D278" s="101" t="s">
        <v>1</v>
      </c>
      <c r="E278" s="127" t="s">
        <v>131</v>
      </c>
      <c r="F278" s="51" t="s">
        <v>1</v>
      </c>
      <c r="G278" s="51" t="s">
        <v>1</v>
      </c>
      <c r="H278" s="123" t="s">
        <v>1</v>
      </c>
      <c r="I278" s="123">
        <v>46692</v>
      </c>
      <c r="J278" s="123" t="s">
        <v>1</v>
      </c>
      <c r="K278" s="51" t="s">
        <v>1</v>
      </c>
      <c r="L278" s="51" t="s">
        <v>1</v>
      </c>
      <c r="M278" s="51" t="s">
        <v>1</v>
      </c>
    </row>
    <row r="279" spans="1:13" ht="60" customHeight="1" x14ac:dyDescent="0.25">
      <c r="A279" s="31">
        <v>1</v>
      </c>
      <c r="B279" s="32" t="s">
        <v>6</v>
      </c>
      <c r="C279" s="28" t="s">
        <v>28</v>
      </c>
      <c r="D279" s="28" t="s">
        <v>4</v>
      </c>
      <c r="E279" s="33" t="s">
        <v>303</v>
      </c>
      <c r="F279" s="33" t="s">
        <v>24</v>
      </c>
      <c r="G279" s="75" t="s">
        <v>3</v>
      </c>
      <c r="H279" s="30">
        <v>0</v>
      </c>
      <c r="I279" s="30">
        <v>0.94</v>
      </c>
      <c r="J279" s="30">
        <v>0</v>
      </c>
      <c r="K279" s="30">
        <v>0</v>
      </c>
      <c r="L279" s="30">
        <v>46656</v>
      </c>
      <c r="M279" s="30">
        <v>0</v>
      </c>
    </row>
    <row r="280" spans="1:13" ht="20.100000000000001" customHeight="1" x14ac:dyDescent="0.25">
      <c r="A280" s="101" t="s">
        <v>1</v>
      </c>
      <c r="B280" s="101" t="s">
        <v>1</v>
      </c>
      <c r="C280" s="51" t="s">
        <v>1</v>
      </c>
      <c r="D280" s="101" t="s">
        <v>1</v>
      </c>
      <c r="E280" s="127" t="s">
        <v>130</v>
      </c>
      <c r="F280" s="51" t="s">
        <v>1</v>
      </c>
      <c r="G280" s="51" t="s">
        <v>1</v>
      </c>
      <c r="H280" s="99" t="s">
        <v>1</v>
      </c>
      <c r="I280" s="123">
        <v>46508</v>
      </c>
      <c r="J280" s="99" t="s">
        <v>1</v>
      </c>
      <c r="K280" s="109" t="s">
        <v>1</v>
      </c>
      <c r="L280" s="109" t="s">
        <v>1</v>
      </c>
      <c r="M280" s="109" t="s">
        <v>1</v>
      </c>
    </row>
    <row r="281" spans="1:13" ht="20.100000000000001" customHeight="1" x14ac:dyDescent="0.25">
      <c r="A281" s="101" t="s">
        <v>1</v>
      </c>
      <c r="B281" s="101" t="s">
        <v>1</v>
      </c>
      <c r="C281" s="51" t="s">
        <v>1</v>
      </c>
      <c r="D281" s="101" t="s">
        <v>1</v>
      </c>
      <c r="E281" s="127" t="s">
        <v>137</v>
      </c>
      <c r="F281" s="51" t="s">
        <v>1</v>
      </c>
      <c r="G281" s="51" t="s">
        <v>1</v>
      </c>
      <c r="H281" s="99" t="s">
        <v>1</v>
      </c>
      <c r="I281" s="99">
        <v>46722</v>
      </c>
      <c r="J281" s="99" t="s">
        <v>1</v>
      </c>
      <c r="K281" s="8" t="s">
        <v>1</v>
      </c>
      <c r="L281" s="8" t="s">
        <v>1</v>
      </c>
      <c r="M281" s="8" t="s">
        <v>1</v>
      </c>
    </row>
    <row r="282" spans="1:13" ht="20.100000000000001" customHeight="1" x14ac:dyDescent="0.25">
      <c r="A282" s="101" t="s">
        <v>1</v>
      </c>
      <c r="B282" s="101" t="s">
        <v>1</v>
      </c>
      <c r="C282" s="51" t="s">
        <v>1</v>
      </c>
      <c r="D282" s="101" t="s">
        <v>1</v>
      </c>
      <c r="E282" s="127" t="s">
        <v>131</v>
      </c>
      <c r="F282" s="51" t="s">
        <v>1</v>
      </c>
      <c r="G282" s="51" t="s">
        <v>1</v>
      </c>
      <c r="H282" s="99" t="s">
        <v>1</v>
      </c>
      <c r="I282" s="99">
        <v>46722</v>
      </c>
      <c r="J282" s="99" t="s">
        <v>1</v>
      </c>
      <c r="K282" s="8" t="s">
        <v>1</v>
      </c>
      <c r="L282" s="8" t="s">
        <v>1</v>
      </c>
      <c r="M282" s="8" t="s">
        <v>1</v>
      </c>
    </row>
    <row r="283" spans="1:13" ht="60" customHeight="1" x14ac:dyDescent="0.25">
      <c r="A283" s="31">
        <v>1</v>
      </c>
      <c r="B283" s="32" t="s">
        <v>6</v>
      </c>
      <c r="C283" s="28" t="s">
        <v>28</v>
      </c>
      <c r="D283" s="28" t="s">
        <v>4</v>
      </c>
      <c r="E283" s="33" t="s">
        <v>270</v>
      </c>
      <c r="F283" s="33" t="s">
        <v>24</v>
      </c>
      <c r="G283" s="75" t="s">
        <v>3</v>
      </c>
      <c r="H283" s="30">
        <v>0</v>
      </c>
      <c r="I283" s="30">
        <v>0.31</v>
      </c>
      <c r="J283" s="30">
        <v>0</v>
      </c>
      <c r="K283" s="30">
        <v>0</v>
      </c>
      <c r="L283" s="30">
        <v>7300</v>
      </c>
      <c r="M283" s="30">
        <v>0</v>
      </c>
    </row>
    <row r="284" spans="1:13" ht="20.100000000000001" customHeight="1" x14ac:dyDescent="0.25">
      <c r="A284" s="101" t="s">
        <v>1</v>
      </c>
      <c r="B284" s="101" t="s">
        <v>1</v>
      </c>
      <c r="C284" s="51" t="s">
        <v>1</v>
      </c>
      <c r="D284" s="101" t="s">
        <v>1</v>
      </c>
      <c r="E284" s="127" t="s">
        <v>130</v>
      </c>
      <c r="F284" s="51" t="s">
        <v>1</v>
      </c>
      <c r="G284" s="51" t="s">
        <v>1</v>
      </c>
      <c r="H284" s="99" t="s">
        <v>1</v>
      </c>
      <c r="I284" s="123">
        <v>46478</v>
      </c>
      <c r="J284" s="99" t="s">
        <v>1</v>
      </c>
      <c r="K284" s="109" t="s">
        <v>1</v>
      </c>
      <c r="L284" s="109" t="s">
        <v>1</v>
      </c>
      <c r="M284" s="109" t="s">
        <v>1</v>
      </c>
    </row>
    <row r="285" spans="1:13" ht="20.100000000000001" customHeight="1" x14ac:dyDescent="0.25">
      <c r="A285" s="101" t="s">
        <v>1</v>
      </c>
      <c r="B285" s="101" t="s">
        <v>1</v>
      </c>
      <c r="C285" s="51" t="s">
        <v>1</v>
      </c>
      <c r="D285" s="101" t="s">
        <v>1</v>
      </c>
      <c r="E285" s="127" t="s">
        <v>137</v>
      </c>
      <c r="F285" s="51" t="s">
        <v>1</v>
      </c>
      <c r="G285" s="51" t="s">
        <v>1</v>
      </c>
      <c r="H285" s="99" t="s">
        <v>1</v>
      </c>
      <c r="I285" s="99">
        <v>46722</v>
      </c>
      <c r="J285" s="99" t="s">
        <v>1</v>
      </c>
      <c r="K285" s="8" t="s">
        <v>1</v>
      </c>
      <c r="L285" s="8" t="s">
        <v>1</v>
      </c>
      <c r="M285" s="8" t="s">
        <v>1</v>
      </c>
    </row>
    <row r="286" spans="1:13" ht="20.100000000000001" customHeight="1" x14ac:dyDescent="0.25">
      <c r="A286" s="101" t="s">
        <v>1</v>
      </c>
      <c r="B286" s="101" t="s">
        <v>1</v>
      </c>
      <c r="C286" s="51" t="s">
        <v>1</v>
      </c>
      <c r="D286" s="101" t="s">
        <v>1</v>
      </c>
      <c r="E286" s="127" t="s">
        <v>131</v>
      </c>
      <c r="F286" s="51" t="s">
        <v>1</v>
      </c>
      <c r="G286" s="51" t="s">
        <v>1</v>
      </c>
      <c r="H286" s="99" t="s">
        <v>1</v>
      </c>
      <c r="I286" s="99">
        <v>46722</v>
      </c>
      <c r="J286" s="99" t="s">
        <v>1</v>
      </c>
      <c r="K286" s="8" t="s">
        <v>1</v>
      </c>
      <c r="L286" s="8" t="s">
        <v>1</v>
      </c>
      <c r="M286" s="8" t="s">
        <v>1</v>
      </c>
    </row>
    <row r="287" spans="1:13" ht="60" customHeight="1" x14ac:dyDescent="0.25">
      <c r="A287" s="31">
        <v>1</v>
      </c>
      <c r="B287" s="32" t="s">
        <v>6</v>
      </c>
      <c r="C287" s="28" t="s">
        <v>28</v>
      </c>
      <c r="D287" s="28" t="s">
        <v>4</v>
      </c>
      <c r="E287" s="33" t="s">
        <v>320</v>
      </c>
      <c r="F287" s="33" t="s">
        <v>24</v>
      </c>
      <c r="G287" s="75" t="s">
        <v>3</v>
      </c>
      <c r="H287" s="30">
        <v>0</v>
      </c>
      <c r="I287" s="30">
        <v>0.15</v>
      </c>
      <c r="J287" s="30">
        <v>0</v>
      </c>
      <c r="K287" s="30">
        <v>0</v>
      </c>
      <c r="L287" s="30">
        <v>10000</v>
      </c>
      <c r="M287" s="30">
        <v>0</v>
      </c>
    </row>
    <row r="288" spans="1:13" ht="20.100000000000001" customHeight="1" x14ac:dyDescent="0.25">
      <c r="A288" s="101" t="s">
        <v>1</v>
      </c>
      <c r="B288" s="101" t="s">
        <v>1</v>
      </c>
      <c r="C288" s="51" t="s">
        <v>1</v>
      </c>
      <c r="D288" s="101" t="s">
        <v>1</v>
      </c>
      <c r="E288" s="127" t="s">
        <v>130</v>
      </c>
      <c r="F288" s="51" t="s">
        <v>1</v>
      </c>
      <c r="G288" s="51" t="s">
        <v>1</v>
      </c>
      <c r="H288" s="99" t="s">
        <v>1</v>
      </c>
      <c r="I288" s="123">
        <v>46508</v>
      </c>
      <c r="J288" s="99" t="s">
        <v>1</v>
      </c>
      <c r="K288" s="109" t="s">
        <v>1</v>
      </c>
      <c r="L288" s="109" t="s">
        <v>1</v>
      </c>
      <c r="M288" s="109" t="s">
        <v>1</v>
      </c>
    </row>
    <row r="289" spans="1:13" ht="20.100000000000001" customHeight="1" x14ac:dyDescent="0.25">
      <c r="A289" s="101" t="s">
        <v>1</v>
      </c>
      <c r="B289" s="101" t="s">
        <v>1</v>
      </c>
      <c r="C289" s="51" t="s">
        <v>1</v>
      </c>
      <c r="D289" s="101" t="s">
        <v>1</v>
      </c>
      <c r="E289" s="127" t="s">
        <v>137</v>
      </c>
      <c r="F289" s="51" t="s">
        <v>1</v>
      </c>
      <c r="G289" s="51" t="s">
        <v>1</v>
      </c>
      <c r="H289" s="99" t="s">
        <v>1</v>
      </c>
      <c r="I289" s="123">
        <v>46692</v>
      </c>
      <c r="J289" s="99" t="s">
        <v>1</v>
      </c>
      <c r="K289" s="8" t="s">
        <v>1</v>
      </c>
      <c r="L289" s="8" t="s">
        <v>1</v>
      </c>
      <c r="M289" s="8" t="s">
        <v>1</v>
      </c>
    </row>
    <row r="290" spans="1:13" ht="20.100000000000001" customHeight="1" x14ac:dyDescent="0.25">
      <c r="A290" s="101" t="s">
        <v>1</v>
      </c>
      <c r="B290" s="101" t="s">
        <v>1</v>
      </c>
      <c r="C290" s="51" t="s">
        <v>1</v>
      </c>
      <c r="D290" s="101" t="s">
        <v>1</v>
      </c>
      <c r="E290" s="127" t="s">
        <v>131</v>
      </c>
      <c r="F290" s="51" t="s">
        <v>1</v>
      </c>
      <c r="G290" s="51" t="s">
        <v>1</v>
      </c>
      <c r="H290" s="99" t="s">
        <v>1</v>
      </c>
      <c r="I290" s="99">
        <v>46722</v>
      </c>
      <c r="J290" s="99" t="s">
        <v>1</v>
      </c>
      <c r="K290" s="8" t="s">
        <v>1</v>
      </c>
      <c r="L290" s="8" t="s">
        <v>1</v>
      </c>
      <c r="M290" s="8" t="s">
        <v>1</v>
      </c>
    </row>
    <row r="291" spans="1:13" ht="60" customHeight="1" x14ac:dyDescent="0.25">
      <c r="A291" s="31">
        <v>1</v>
      </c>
      <c r="B291" s="32" t="s">
        <v>6</v>
      </c>
      <c r="C291" s="28" t="s">
        <v>28</v>
      </c>
      <c r="D291" s="28" t="s">
        <v>4</v>
      </c>
      <c r="E291" s="33" t="s">
        <v>307</v>
      </c>
      <c r="F291" s="33" t="s">
        <v>24</v>
      </c>
      <c r="G291" s="75" t="s">
        <v>3</v>
      </c>
      <c r="H291" s="30">
        <v>0</v>
      </c>
      <c r="I291" s="30">
        <v>0.22</v>
      </c>
      <c r="J291" s="30">
        <v>0</v>
      </c>
      <c r="K291" s="30">
        <v>0</v>
      </c>
      <c r="L291" s="30">
        <v>3020</v>
      </c>
      <c r="M291" s="30">
        <v>0</v>
      </c>
    </row>
    <row r="292" spans="1:13" ht="20.100000000000001" customHeight="1" x14ac:dyDescent="0.25">
      <c r="A292" s="101" t="s">
        <v>1</v>
      </c>
      <c r="B292" s="101" t="s">
        <v>1</v>
      </c>
      <c r="C292" s="51" t="s">
        <v>1</v>
      </c>
      <c r="D292" s="101" t="s">
        <v>1</v>
      </c>
      <c r="E292" s="127" t="s">
        <v>130</v>
      </c>
      <c r="F292" s="51" t="s">
        <v>1</v>
      </c>
      <c r="G292" s="51" t="s">
        <v>1</v>
      </c>
      <c r="H292" s="99" t="s">
        <v>1</v>
      </c>
      <c r="I292" s="123">
        <v>46478</v>
      </c>
      <c r="J292" s="99" t="s">
        <v>1</v>
      </c>
      <c r="K292" s="109" t="s">
        <v>1</v>
      </c>
      <c r="L292" s="109" t="s">
        <v>1</v>
      </c>
      <c r="M292" s="109" t="s">
        <v>1</v>
      </c>
    </row>
    <row r="293" spans="1:13" ht="20.100000000000001" customHeight="1" x14ac:dyDescent="0.25">
      <c r="A293" s="101" t="s">
        <v>1</v>
      </c>
      <c r="B293" s="101" t="s">
        <v>1</v>
      </c>
      <c r="C293" s="51" t="s">
        <v>1</v>
      </c>
      <c r="D293" s="101" t="s">
        <v>1</v>
      </c>
      <c r="E293" s="127" t="s">
        <v>137</v>
      </c>
      <c r="F293" s="51" t="s">
        <v>1</v>
      </c>
      <c r="G293" s="51" t="s">
        <v>1</v>
      </c>
      <c r="H293" s="99" t="s">
        <v>1</v>
      </c>
      <c r="I293" s="123">
        <v>46692</v>
      </c>
      <c r="J293" s="99" t="s">
        <v>1</v>
      </c>
      <c r="K293" s="8" t="s">
        <v>1</v>
      </c>
      <c r="L293" s="8" t="s">
        <v>1</v>
      </c>
      <c r="M293" s="8" t="s">
        <v>1</v>
      </c>
    </row>
    <row r="294" spans="1:13" ht="20.100000000000001" customHeight="1" x14ac:dyDescent="0.25">
      <c r="A294" s="101" t="s">
        <v>1</v>
      </c>
      <c r="B294" s="101" t="s">
        <v>1</v>
      </c>
      <c r="C294" s="51" t="s">
        <v>1</v>
      </c>
      <c r="D294" s="101" t="s">
        <v>1</v>
      </c>
      <c r="E294" s="127" t="s">
        <v>131</v>
      </c>
      <c r="F294" s="51" t="s">
        <v>1</v>
      </c>
      <c r="G294" s="51" t="s">
        <v>1</v>
      </c>
      <c r="H294" s="99" t="s">
        <v>1</v>
      </c>
      <c r="I294" s="99">
        <v>46722</v>
      </c>
      <c r="J294" s="99" t="s">
        <v>1</v>
      </c>
      <c r="K294" s="8" t="s">
        <v>1</v>
      </c>
      <c r="L294" s="8" t="s">
        <v>1</v>
      </c>
      <c r="M294" s="8" t="s">
        <v>1</v>
      </c>
    </row>
    <row r="295" spans="1:13" ht="60" customHeight="1" x14ac:dyDescent="0.25">
      <c r="A295" s="31">
        <v>1</v>
      </c>
      <c r="B295" s="32" t="s">
        <v>6</v>
      </c>
      <c r="C295" s="28" t="s">
        <v>28</v>
      </c>
      <c r="D295" s="28" t="s">
        <v>4</v>
      </c>
      <c r="E295" s="33" t="s">
        <v>356</v>
      </c>
      <c r="F295" s="33" t="s">
        <v>24</v>
      </c>
      <c r="G295" s="75" t="s">
        <v>3</v>
      </c>
      <c r="H295" s="30">
        <v>0</v>
      </c>
      <c r="I295" s="30">
        <v>0.09</v>
      </c>
      <c r="J295" s="30">
        <v>0</v>
      </c>
      <c r="K295" s="30">
        <v>0</v>
      </c>
      <c r="L295" s="30">
        <v>3960</v>
      </c>
      <c r="M295" s="30">
        <v>0</v>
      </c>
    </row>
    <row r="296" spans="1:13" ht="20.100000000000001" customHeight="1" x14ac:dyDescent="0.25">
      <c r="A296" s="101" t="s">
        <v>1</v>
      </c>
      <c r="B296" s="101" t="s">
        <v>1</v>
      </c>
      <c r="C296" s="51" t="s">
        <v>1</v>
      </c>
      <c r="D296" s="101" t="s">
        <v>1</v>
      </c>
      <c r="E296" s="127" t="s">
        <v>130</v>
      </c>
      <c r="F296" s="51" t="s">
        <v>1</v>
      </c>
      <c r="G296" s="51" t="s">
        <v>1</v>
      </c>
      <c r="H296" s="123" t="s">
        <v>1</v>
      </c>
      <c r="I296" s="123">
        <v>46447</v>
      </c>
      <c r="J296" s="123" t="s">
        <v>1</v>
      </c>
      <c r="K296" s="109" t="s">
        <v>1</v>
      </c>
      <c r="L296" s="109" t="s">
        <v>1</v>
      </c>
      <c r="M296" s="109" t="s">
        <v>1</v>
      </c>
    </row>
    <row r="297" spans="1:13" ht="20.100000000000001" customHeight="1" x14ac:dyDescent="0.25">
      <c r="A297" s="101" t="s">
        <v>1</v>
      </c>
      <c r="B297" s="101" t="s">
        <v>1</v>
      </c>
      <c r="C297" s="51" t="s">
        <v>1</v>
      </c>
      <c r="D297" s="101" t="s">
        <v>1</v>
      </c>
      <c r="E297" s="127" t="s">
        <v>137</v>
      </c>
      <c r="F297" s="51" t="s">
        <v>1</v>
      </c>
      <c r="G297" s="51" t="s">
        <v>1</v>
      </c>
      <c r="H297" s="123" t="s">
        <v>1</v>
      </c>
      <c r="I297" s="123">
        <v>46692</v>
      </c>
      <c r="J297" s="123" t="s">
        <v>1</v>
      </c>
      <c r="K297" s="8" t="s">
        <v>1</v>
      </c>
      <c r="L297" s="8" t="s">
        <v>1</v>
      </c>
      <c r="M297" s="8" t="s">
        <v>1</v>
      </c>
    </row>
    <row r="298" spans="1:13" ht="20.100000000000001" customHeight="1" x14ac:dyDescent="0.25">
      <c r="A298" s="101" t="s">
        <v>1</v>
      </c>
      <c r="B298" s="101" t="s">
        <v>1</v>
      </c>
      <c r="C298" s="51" t="s">
        <v>1</v>
      </c>
      <c r="D298" s="101" t="s">
        <v>1</v>
      </c>
      <c r="E298" s="127" t="s">
        <v>131</v>
      </c>
      <c r="F298" s="51" t="s">
        <v>1</v>
      </c>
      <c r="G298" s="51" t="s">
        <v>1</v>
      </c>
      <c r="H298" s="123" t="s">
        <v>1</v>
      </c>
      <c r="I298" s="99">
        <v>46722</v>
      </c>
      <c r="J298" s="123" t="s">
        <v>1</v>
      </c>
      <c r="K298" s="8" t="s">
        <v>1</v>
      </c>
      <c r="L298" s="8" t="s">
        <v>1</v>
      </c>
      <c r="M298" s="8" t="s">
        <v>1</v>
      </c>
    </row>
    <row r="299" spans="1:13" ht="60" customHeight="1" x14ac:dyDescent="0.25">
      <c r="A299" s="31">
        <v>1</v>
      </c>
      <c r="B299" s="32" t="s">
        <v>6</v>
      </c>
      <c r="C299" s="28" t="s">
        <v>28</v>
      </c>
      <c r="D299" s="28" t="s">
        <v>4</v>
      </c>
      <c r="E299" s="33" t="s">
        <v>232</v>
      </c>
      <c r="F299" s="33" t="s">
        <v>24</v>
      </c>
      <c r="G299" s="75" t="s">
        <v>3</v>
      </c>
      <c r="H299" s="30">
        <v>0</v>
      </c>
      <c r="I299" s="30">
        <v>0.8</v>
      </c>
      <c r="J299" s="30">
        <v>0</v>
      </c>
      <c r="K299" s="30">
        <v>0</v>
      </c>
      <c r="L299" s="30">
        <v>21450</v>
      </c>
      <c r="M299" s="30">
        <v>0</v>
      </c>
    </row>
    <row r="300" spans="1:13" ht="20.100000000000001" customHeight="1" x14ac:dyDescent="0.25">
      <c r="A300" s="16" t="s">
        <v>1</v>
      </c>
      <c r="B300" s="8" t="s">
        <v>1</v>
      </c>
      <c r="C300" s="8" t="s">
        <v>1</v>
      </c>
      <c r="D300" s="8" t="s">
        <v>1</v>
      </c>
      <c r="E300" s="127" t="s">
        <v>130</v>
      </c>
      <c r="F300" s="8" t="s">
        <v>1</v>
      </c>
      <c r="G300" s="8" t="s">
        <v>1</v>
      </c>
      <c r="H300" s="123" t="s">
        <v>1</v>
      </c>
      <c r="I300" s="99">
        <v>46447</v>
      </c>
      <c r="J300" s="99" t="s">
        <v>1</v>
      </c>
      <c r="K300" s="109" t="s">
        <v>1</v>
      </c>
      <c r="L300" s="109" t="s">
        <v>1</v>
      </c>
      <c r="M300" s="109" t="s">
        <v>1</v>
      </c>
    </row>
    <row r="301" spans="1:13" ht="20.100000000000001" customHeight="1" x14ac:dyDescent="0.25">
      <c r="A301" s="16" t="s">
        <v>1</v>
      </c>
      <c r="B301" s="8" t="s">
        <v>1</v>
      </c>
      <c r="C301" s="8" t="s">
        <v>1</v>
      </c>
      <c r="D301" s="8" t="s">
        <v>1</v>
      </c>
      <c r="E301" s="127" t="s">
        <v>137</v>
      </c>
      <c r="F301" s="8" t="s">
        <v>1</v>
      </c>
      <c r="G301" s="8" t="s">
        <v>1</v>
      </c>
      <c r="H301" s="123" t="s">
        <v>1</v>
      </c>
      <c r="I301" s="123">
        <v>46692</v>
      </c>
      <c r="J301" s="99" t="s">
        <v>1</v>
      </c>
      <c r="K301" s="8" t="s">
        <v>1</v>
      </c>
      <c r="L301" s="8" t="s">
        <v>1</v>
      </c>
      <c r="M301" s="8" t="s">
        <v>1</v>
      </c>
    </row>
    <row r="302" spans="1:13" ht="20.100000000000001" customHeight="1" x14ac:dyDescent="0.25">
      <c r="A302" s="51" t="s">
        <v>1</v>
      </c>
      <c r="B302" s="51" t="s">
        <v>1</v>
      </c>
      <c r="C302" s="51" t="s">
        <v>1</v>
      </c>
      <c r="D302" s="51" t="s">
        <v>1</v>
      </c>
      <c r="E302" s="127" t="s">
        <v>131</v>
      </c>
      <c r="F302" s="51" t="s">
        <v>1</v>
      </c>
      <c r="G302" s="51" t="s">
        <v>1</v>
      </c>
      <c r="H302" s="99" t="s">
        <v>1</v>
      </c>
      <c r="I302" s="99">
        <v>46722</v>
      </c>
      <c r="J302" s="99" t="s">
        <v>1</v>
      </c>
      <c r="K302" s="51" t="s">
        <v>1</v>
      </c>
      <c r="L302" s="51" t="s">
        <v>1</v>
      </c>
      <c r="M302" s="51" t="s">
        <v>1</v>
      </c>
    </row>
    <row r="303" spans="1:13" ht="60" customHeight="1" x14ac:dyDescent="0.25">
      <c r="A303" s="31">
        <v>1</v>
      </c>
      <c r="B303" s="32" t="s">
        <v>6</v>
      </c>
      <c r="C303" s="28" t="s">
        <v>28</v>
      </c>
      <c r="D303" s="28" t="s">
        <v>4</v>
      </c>
      <c r="E303" s="33" t="s">
        <v>312</v>
      </c>
      <c r="F303" s="33" t="s">
        <v>24</v>
      </c>
      <c r="G303" s="75" t="s">
        <v>3</v>
      </c>
      <c r="H303" s="30">
        <v>0</v>
      </c>
      <c r="I303" s="30">
        <v>1.24</v>
      </c>
      <c r="J303" s="30">
        <v>0</v>
      </c>
      <c r="K303" s="30">
        <v>0</v>
      </c>
      <c r="L303" s="30">
        <v>39000</v>
      </c>
      <c r="M303" s="30">
        <v>0</v>
      </c>
    </row>
    <row r="304" spans="1:13" ht="20.100000000000001" customHeight="1" x14ac:dyDescent="0.25">
      <c r="A304" s="16" t="s">
        <v>1</v>
      </c>
      <c r="B304" s="8" t="s">
        <v>1</v>
      </c>
      <c r="C304" s="8" t="s">
        <v>1</v>
      </c>
      <c r="D304" s="8" t="s">
        <v>1</v>
      </c>
      <c r="E304" s="127" t="s">
        <v>130</v>
      </c>
      <c r="F304" s="8" t="s">
        <v>1</v>
      </c>
      <c r="G304" s="8" t="s">
        <v>1</v>
      </c>
      <c r="H304" s="123" t="s">
        <v>1</v>
      </c>
      <c r="I304" s="123">
        <v>46419</v>
      </c>
      <c r="J304" s="99" t="s">
        <v>1</v>
      </c>
      <c r="K304" s="109" t="s">
        <v>1</v>
      </c>
      <c r="L304" s="109" t="s">
        <v>1</v>
      </c>
      <c r="M304" s="109" t="s">
        <v>1</v>
      </c>
    </row>
    <row r="305" spans="1:13" ht="20.100000000000001" customHeight="1" x14ac:dyDescent="0.25">
      <c r="A305" s="16" t="s">
        <v>1</v>
      </c>
      <c r="B305" s="8" t="s">
        <v>1</v>
      </c>
      <c r="C305" s="8" t="s">
        <v>1</v>
      </c>
      <c r="D305" s="8" t="s">
        <v>1</v>
      </c>
      <c r="E305" s="127" t="s">
        <v>137</v>
      </c>
      <c r="F305" s="8" t="s">
        <v>1</v>
      </c>
      <c r="G305" s="8" t="s">
        <v>1</v>
      </c>
      <c r="H305" s="123" t="s">
        <v>1</v>
      </c>
      <c r="I305" s="99">
        <v>46722</v>
      </c>
      <c r="J305" s="99" t="s">
        <v>1</v>
      </c>
      <c r="K305" s="8" t="s">
        <v>1</v>
      </c>
      <c r="L305" s="8" t="s">
        <v>1</v>
      </c>
      <c r="M305" s="8" t="s">
        <v>1</v>
      </c>
    </row>
    <row r="306" spans="1:13" ht="20.100000000000001" customHeight="1" x14ac:dyDescent="0.25">
      <c r="A306" s="51" t="s">
        <v>1</v>
      </c>
      <c r="B306" s="51" t="s">
        <v>1</v>
      </c>
      <c r="C306" s="51" t="s">
        <v>1</v>
      </c>
      <c r="D306" s="51" t="s">
        <v>1</v>
      </c>
      <c r="E306" s="127" t="s">
        <v>131</v>
      </c>
      <c r="F306" s="51" t="s">
        <v>1</v>
      </c>
      <c r="G306" s="51" t="s">
        <v>1</v>
      </c>
      <c r="H306" s="99" t="s">
        <v>1</v>
      </c>
      <c r="I306" s="99">
        <v>46722</v>
      </c>
      <c r="J306" s="99" t="s">
        <v>1</v>
      </c>
      <c r="K306" s="51" t="s">
        <v>1</v>
      </c>
      <c r="L306" s="51" t="s">
        <v>1</v>
      </c>
      <c r="M306" s="51" t="s">
        <v>1</v>
      </c>
    </row>
    <row r="307" spans="1:13" ht="60" customHeight="1" x14ac:dyDescent="0.25">
      <c r="A307" s="31">
        <v>1</v>
      </c>
      <c r="B307" s="32" t="s">
        <v>6</v>
      </c>
      <c r="C307" s="28" t="s">
        <v>28</v>
      </c>
      <c r="D307" s="28" t="s">
        <v>4</v>
      </c>
      <c r="E307" s="33" t="s">
        <v>308</v>
      </c>
      <c r="F307" s="33" t="s">
        <v>24</v>
      </c>
      <c r="G307" s="75" t="s">
        <v>3</v>
      </c>
      <c r="H307" s="30">
        <v>0</v>
      </c>
      <c r="I307" s="30">
        <v>0.05</v>
      </c>
      <c r="J307" s="30">
        <v>0</v>
      </c>
      <c r="K307" s="30">
        <v>0</v>
      </c>
      <c r="L307" s="30">
        <v>12000</v>
      </c>
      <c r="M307" s="30">
        <v>0</v>
      </c>
    </row>
    <row r="308" spans="1:13" ht="20.100000000000001" customHeight="1" x14ac:dyDescent="0.25">
      <c r="A308" s="16" t="s">
        <v>1</v>
      </c>
      <c r="B308" s="8" t="s">
        <v>1</v>
      </c>
      <c r="C308" s="8" t="s">
        <v>1</v>
      </c>
      <c r="D308" s="8" t="s">
        <v>1</v>
      </c>
      <c r="E308" s="127" t="s">
        <v>130</v>
      </c>
      <c r="F308" s="8" t="s">
        <v>1</v>
      </c>
      <c r="G308" s="8" t="s">
        <v>1</v>
      </c>
      <c r="H308" s="123" t="s">
        <v>1</v>
      </c>
      <c r="I308" s="123">
        <v>46478</v>
      </c>
      <c r="J308" s="99" t="s">
        <v>1</v>
      </c>
      <c r="K308" s="109" t="s">
        <v>1</v>
      </c>
      <c r="L308" s="109" t="s">
        <v>1</v>
      </c>
      <c r="M308" s="109" t="s">
        <v>1</v>
      </c>
    </row>
    <row r="309" spans="1:13" ht="20.100000000000001" customHeight="1" x14ac:dyDescent="0.25">
      <c r="A309" s="16" t="s">
        <v>1</v>
      </c>
      <c r="B309" s="8" t="s">
        <v>1</v>
      </c>
      <c r="C309" s="8" t="s">
        <v>1</v>
      </c>
      <c r="D309" s="8" t="s">
        <v>1</v>
      </c>
      <c r="E309" s="127" t="s">
        <v>137</v>
      </c>
      <c r="F309" s="8" t="s">
        <v>1</v>
      </c>
      <c r="G309" s="8" t="s">
        <v>1</v>
      </c>
      <c r="H309" s="123" t="s">
        <v>1</v>
      </c>
      <c r="I309" s="123">
        <v>46692</v>
      </c>
      <c r="J309" s="99" t="s">
        <v>1</v>
      </c>
      <c r="K309" s="8" t="s">
        <v>1</v>
      </c>
      <c r="L309" s="8" t="s">
        <v>1</v>
      </c>
      <c r="M309" s="8" t="s">
        <v>1</v>
      </c>
    </row>
    <row r="310" spans="1:13" ht="20.100000000000001" customHeight="1" x14ac:dyDescent="0.25">
      <c r="A310" s="51" t="s">
        <v>1</v>
      </c>
      <c r="B310" s="51" t="s">
        <v>1</v>
      </c>
      <c r="C310" s="51" t="s">
        <v>1</v>
      </c>
      <c r="D310" s="51" t="s">
        <v>1</v>
      </c>
      <c r="E310" s="127" t="s">
        <v>131</v>
      </c>
      <c r="F310" s="51" t="s">
        <v>1</v>
      </c>
      <c r="G310" s="51" t="s">
        <v>1</v>
      </c>
      <c r="H310" s="99" t="s">
        <v>1</v>
      </c>
      <c r="I310" s="99">
        <v>46722</v>
      </c>
      <c r="J310" s="99" t="s">
        <v>1</v>
      </c>
      <c r="K310" s="51" t="s">
        <v>1</v>
      </c>
      <c r="L310" s="51" t="s">
        <v>1</v>
      </c>
      <c r="M310" s="51" t="s">
        <v>1</v>
      </c>
    </row>
    <row r="311" spans="1:13" ht="60" customHeight="1" x14ac:dyDescent="0.25">
      <c r="A311" s="31">
        <v>1</v>
      </c>
      <c r="B311" s="32" t="s">
        <v>6</v>
      </c>
      <c r="C311" s="28" t="s">
        <v>28</v>
      </c>
      <c r="D311" s="28" t="s">
        <v>4</v>
      </c>
      <c r="E311" s="33" t="s">
        <v>235</v>
      </c>
      <c r="F311" s="33" t="s">
        <v>24</v>
      </c>
      <c r="G311" s="75" t="s">
        <v>3</v>
      </c>
      <c r="H311" s="30">
        <v>0</v>
      </c>
      <c r="I311" s="30">
        <v>1.3</v>
      </c>
      <c r="J311" s="30">
        <v>0</v>
      </c>
      <c r="K311" s="30">
        <v>0</v>
      </c>
      <c r="L311" s="30">
        <v>16100</v>
      </c>
      <c r="M311" s="30">
        <v>0</v>
      </c>
    </row>
    <row r="312" spans="1:13" ht="20.100000000000001" customHeight="1" x14ac:dyDescent="0.25">
      <c r="A312" s="16" t="s">
        <v>1</v>
      </c>
      <c r="B312" s="8" t="s">
        <v>1</v>
      </c>
      <c r="C312" s="8" t="s">
        <v>1</v>
      </c>
      <c r="D312" s="8" t="s">
        <v>1</v>
      </c>
      <c r="E312" s="127" t="s">
        <v>130</v>
      </c>
      <c r="F312" s="8" t="s">
        <v>1</v>
      </c>
      <c r="G312" s="8" t="s">
        <v>1</v>
      </c>
      <c r="H312" s="123" t="s">
        <v>1</v>
      </c>
      <c r="I312" s="99">
        <v>46508</v>
      </c>
      <c r="J312" s="99" t="s">
        <v>1</v>
      </c>
      <c r="K312" s="109" t="s">
        <v>1</v>
      </c>
      <c r="L312" s="109" t="s">
        <v>1</v>
      </c>
      <c r="M312" s="109" t="s">
        <v>1</v>
      </c>
    </row>
    <row r="313" spans="1:13" ht="20.100000000000001" customHeight="1" x14ac:dyDescent="0.25">
      <c r="A313" s="16" t="s">
        <v>1</v>
      </c>
      <c r="B313" s="8" t="s">
        <v>1</v>
      </c>
      <c r="C313" s="8" t="s">
        <v>1</v>
      </c>
      <c r="D313" s="8" t="s">
        <v>1</v>
      </c>
      <c r="E313" s="127" t="s">
        <v>137</v>
      </c>
      <c r="F313" s="8" t="s">
        <v>1</v>
      </c>
      <c r="G313" s="8" t="s">
        <v>1</v>
      </c>
      <c r="H313" s="123" t="s">
        <v>1</v>
      </c>
      <c r="I313" s="99">
        <v>46722</v>
      </c>
      <c r="J313" s="123" t="s">
        <v>1</v>
      </c>
      <c r="K313" s="8" t="s">
        <v>1</v>
      </c>
      <c r="L313" s="8" t="s">
        <v>1</v>
      </c>
      <c r="M313" s="8" t="s">
        <v>1</v>
      </c>
    </row>
    <row r="314" spans="1:13" ht="20.100000000000001" customHeight="1" x14ac:dyDescent="0.25">
      <c r="A314" s="51" t="s">
        <v>1</v>
      </c>
      <c r="B314" s="51" t="s">
        <v>1</v>
      </c>
      <c r="C314" s="51" t="s">
        <v>1</v>
      </c>
      <c r="D314" s="51" t="s">
        <v>1</v>
      </c>
      <c r="E314" s="127" t="s">
        <v>131</v>
      </c>
      <c r="F314" s="51" t="s">
        <v>1</v>
      </c>
      <c r="G314" s="51" t="s">
        <v>1</v>
      </c>
      <c r="H314" s="123" t="s">
        <v>1</v>
      </c>
      <c r="I314" s="99">
        <v>46722</v>
      </c>
      <c r="J314" s="123" t="s">
        <v>1</v>
      </c>
      <c r="K314" s="51" t="s">
        <v>1</v>
      </c>
      <c r="L314" s="51" t="s">
        <v>1</v>
      </c>
      <c r="M314" s="51" t="s">
        <v>1</v>
      </c>
    </row>
    <row r="315" spans="1:13" ht="60" customHeight="1" x14ac:dyDescent="0.25">
      <c r="A315" s="31">
        <v>1</v>
      </c>
      <c r="B315" s="32" t="s">
        <v>6</v>
      </c>
      <c r="C315" s="28" t="s">
        <v>28</v>
      </c>
      <c r="D315" s="28" t="s">
        <v>4</v>
      </c>
      <c r="E315" s="33" t="s">
        <v>237</v>
      </c>
      <c r="F315" s="33" t="s">
        <v>24</v>
      </c>
      <c r="G315" s="75" t="s">
        <v>3</v>
      </c>
      <c r="H315" s="30">
        <v>0</v>
      </c>
      <c r="I315" s="30">
        <v>0.38</v>
      </c>
      <c r="J315" s="30">
        <v>0</v>
      </c>
      <c r="K315" s="30">
        <v>0</v>
      </c>
      <c r="L315" s="30">
        <v>25200</v>
      </c>
      <c r="M315" s="30">
        <v>0</v>
      </c>
    </row>
    <row r="316" spans="1:13" ht="20.100000000000001" customHeight="1" x14ac:dyDescent="0.25">
      <c r="A316" s="16" t="s">
        <v>1</v>
      </c>
      <c r="B316" s="8" t="s">
        <v>1</v>
      </c>
      <c r="C316" s="8" t="s">
        <v>1</v>
      </c>
      <c r="D316" s="8" t="s">
        <v>1</v>
      </c>
      <c r="E316" s="127" t="s">
        <v>130</v>
      </c>
      <c r="F316" s="8" t="s">
        <v>1</v>
      </c>
      <c r="G316" s="8" t="s">
        <v>1</v>
      </c>
      <c r="H316" s="123" t="s">
        <v>1</v>
      </c>
      <c r="I316" s="99">
        <v>46478</v>
      </c>
      <c r="J316" s="99" t="s">
        <v>1</v>
      </c>
      <c r="K316" s="109" t="s">
        <v>1</v>
      </c>
      <c r="L316" s="109" t="s">
        <v>1</v>
      </c>
      <c r="M316" s="109" t="s">
        <v>1</v>
      </c>
    </row>
    <row r="317" spans="1:13" ht="20.100000000000001" customHeight="1" x14ac:dyDescent="0.25">
      <c r="A317" s="16" t="s">
        <v>1</v>
      </c>
      <c r="B317" s="8" t="s">
        <v>1</v>
      </c>
      <c r="C317" s="8" t="s">
        <v>1</v>
      </c>
      <c r="D317" s="8" t="s">
        <v>1</v>
      </c>
      <c r="E317" s="127" t="s">
        <v>137</v>
      </c>
      <c r="F317" s="8" t="s">
        <v>1</v>
      </c>
      <c r="G317" s="8" t="s">
        <v>1</v>
      </c>
      <c r="H317" s="123" t="s">
        <v>1</v>
      </c>
      <c r="I317" s="99">
        <v>46722</v>
      </c>
      <c r="J317" s="123" t="s">
        <v>1</v>
      </c>
      <c r="K317" s="8" t="s">
        <v>1</v>
      </c>
      <c r="L317" s="8" t="s">
        <v>1</v>
      </c>
      <c r="M317" s="8" t="s">
        <v>1</v>
      </c>
    </row>
    <row r="318" spans="1:13" ht="20.100000000000001" customHeight="1" x14ac:dyDescent="0.25">
      <c r="A318" s="51" t="s">
        <v>1</v>
      </c>
      <c r="B318" s="51" t="s">
        <v>1</v>
      </c>
      <c r="C318" s="51" t="s">
        <v>1</v>
      </c>
      <c r="D318" s="51" t="s">
        <v>1</v>
      </c>
      <c r="E318" s="127" t="s">
        <v>131</v>
      </c>
      <c r="F318" s="51" t="s">
        <v>1</v>
      </c>
      <c r="G318" s="51" t="s">
        <v>1</v>
      </c>
      <c r="H318" s="99" t="s">
        <v>1</v>
      </c>
      <c r="I318" s="99">
        <v>46722</v>
      </c>
      <c r="J318" s="123" t="s">
        <v>1</v>
      </c>
      <c r="K318" s="51" t="s">
        <v>1</v>
      </c>
      <c r="L318" s="51" t="s">
        <v>1</v>
      </c>
      <c r="M318" s="51" t="s">
        <v>1</v>
      </c>
    </row>
    <row r="319" spans="1:13" ht="60" customHeight="1" x14ac:dyDescent="0.25">
      <c r="A319" s="31">
        <v>1</v>
      </c>
      <c r="B319" s="32" t="s">
        <v>6</v>
      </c>
      <c r="C319" s="28" t="s">
        <v>28</v>
      </c>
      <c r="D319" s="28" t="s">
        <v>4</v>
      </c>
      <c r="E319" s="33" t="s">
        <v>239</v>
      </c>
      <c r="F319" s="33" t="s">
        <v>24</v>
      </c>
      <c r="G319" s="75" t="s">
        <v>3</v>
      </c>
      <c r="H319" s="30">
        <v>0</v>
      </c>
      <c r="I319" s="30">
        <v>0.56999999999999995</v>
      </c>
      <c r="J319" s="30">
        <v>0</v>
      </c>
      <c r="K319" s="30">
        <v>0</v>
      </c>
      <c r="L319" s="30">
        <f>16380+1242.39</f>
        <v>17622.39</v>
      </c>
      <c r="M319" s="30">
        <v>0</v>
      </c>
    </row>
    <row r="320" spans="1:13" ht="20.100000000000001" customHeight="1" x14ac:dyDescent="0.25">
      <c r="A320" s="16" t="s">
        <v>1</v>
      </c>
      <c r="B320" s="8" t="s">
        <v>1</v>
      </c>
      <c r="C320" s="8" t="s">
        <v>1</v>
      </c>
      <c r="D320" s="8" t="s">
        <v>1</v>
      </c>
      <c r="E320" s="127" t="s">
        <v>130</v>
      </c>
      <c r="F320" s="8" t="s">
        <v>1</v>
      </c>
      <c r="G320" s="8" t="s">
        <v>1</v>
      </c>
      <c r="H320" s="123" t="s">
        <v>1</v>
      </c>
      <c r="I320" s="99">
        <v>46478</v>
      </c>
      <c r="J320" s="99" t="s">
        <v>1</v>
      </c>
      <c r="K320" s="109" t="s">
        <v>1</v>
      </c>
      <c r="L320" s="109" t="s">
        <v>1</v>
      </c>
      <c r="M320" s="109" t="s">
        <v>1</v>
      </c>
    </row>
    <row r="321" spans="1:13" ht="20.100000000000001" customHeight="1" x14ac:dyDescent="0.25">
      <c r="A321" s="16" t="s">
        <v>1</v>
      </c>
      <c r="B321" s="8" t="s">
        <v>1</v>
      </c>
      <c r="C321" s="8" t="s">
        <v>1</v>
      </c>
      <c r="D321" s="8" t="s">
        <v>1</v>
      </c>
      <c r="E321" s="127" t="s">
        <v>137</v>
      </c>
      <c r="F321" s="8" t="s">
        <v>1</v>
      </c>
      <c r="G321" s="8" t="s">
        <v>1</v>
      </c>
      <c r="H321" s="123" t="s">
        <v>1</v>
      </c>
      <c r="I321" s="99">
        <v>46722</v>
      </c>
      <c r="J321" s="123" t="s">
        <v>1</v>
      </c>
      <c r="K321" s="8" t="s">
        <v>1</v>
      </c>
      <c r="L321" s="8" t="s">
        <v>1</v>
      </c>
      <c r="M321" s="8" t="s">
        <v>1</v>
      </c>
    </row>
    <row r="322" spans="1:13" ht="20.100000000000001" customHeight="1" x14ac:dyDescent="0.25">
      <c r="A322" s="51" t="s">
        <v>1</v>
      </c>
      <c r="B322" s="51" t="s">
        <v>1</v>
      </c>
      <c r="C322" s="51" t="s">
        <v>1</v>
      </c>
      <c r="D322" s="51" t="s">
        <v>1</v>
      </c>
      <c r="E322" s="127" t="s">
        <v>131</v>
      </c>
      <c r="F322" s="51" t="s">
        <v>1</v>
      </c>
      <c r="G322" s="51" t="s">
        <v>1</v>
      </c>
      <c r="H322" s="99" t="s">
        <v>1</v>
      </c>
      <c r="I322" s="99">
        <v>46722</v>
      </c>
      <c r="J322" s="123" t="s">
        <v>1</v>
      </c>
      <c r="K322" s="51" t="s">
        <v>1</v>
      </c>
      <c r="L322" s="51" t="s">
        <v>1</v>
      </c>
      <c r="M322" s="51" t="s">
        <v>1</v>
      </c>
    </row>
    <row r="323" spans="1:13" ht="60" customHeight="1" x14ac:dyDescent="0.25">
      <c r="A323" s="31">
        <v>1</v>
      </c>
      <c r="B323" s="32" t="s">
        <v>6</v>
      </c>
      <c r="C323" s="28" t="s">
        <v>28</v>
      </c>
      <c r="D323" s="28" t="s">
        <v>4</v>
      </c>
      <c r="E323" s="33" t="s">
        <v>242</v>
      </c>
      <c r="F323" s="33" t="s">
        <v>24</v>
      </c>
      <c r="G323" s="75" t="s">
        <v>3</v>
      </c>
      <c r="H323" s="30">
        <v>0</v>
      </c>
      <c r="I323" s="30">
        <v>0.22</v>
      </c>
      <c r="J323" s="30">
        <v>0</v>
      </c>
      <c r="K323" s="30">
        <v>0</v>
      </c>
      <c r="L323" s="30">
        <v>12480</v>
      </c>
      <c r="M323" s="30">
        <v>0</v>
      </c>
    </row>
    <row r="324" spans="1:13" ht="20.100000000000001" customHeight="1" x14ac:dyDescent="0.25">
      <c r="A324" s="16" t="s">
        <v>1</v>
      </c>
      <c r="B324" s="8" t="s">
        <v>1</v>
      </c>
      <c r="C324" s="8" t="s">
        <v>1</v>
      </c>
      <c r="D324" s="8" t="s">
        <v>1</v>
      </c>
      <c r="E324" s="127" t="s">
        <v>130</v>
      </c>
      <c r="F324" s="8" t="s">
        <v>1</v>
      </c>
      <c r="G324" s="8" t="s">
        <v>1</v>
      </c>
      <c r="H324" s="123" t="s">
        <v>1</v>
      </c>
      <c r="I324" s="99">
        <v>46478</v>
      </c>
      <c r="J324" s="99" t="s">
        <v>1</v>
      </c>
      <c r="K324" s="109" t="s">
        <v>1</v>
      </c>
      <c r="L324" s="109" t="s">
        <v>1</v>
      </c>
      <c r="M324" s="109" t="s">
        <v>1</v>
      </c>
    </row>
    <row r="325" spans="1:13" ht="20.100000000000001" customHeight="1" x14ac:dyDescent="0.25">
      <c r="A325" s="16" t="s">
        <v>1</v>
      </c>
      <c r="B325" s="8" t="s">
        <v>1</v>
      </c>
      <c r="C325" s="8" t="s">
        <v>1</v>
      </c>
      <c r="D325" s="8" t="s">
        <v>1</v>
      </c>
      <c r="E325" s="127" t="s">
        <v>137</v>
      </c>
      <c r="F325" s="8" t="s">
        <v>1</v>
      </c>
      <c r="G325" s="8" t="s">
        <v>1</v>
      </c>
      <c r="H325" s="123" t="s">
        <v>1</v>
      </c>
      <c r="I325" s="123">
        <v>46661</v>
      </c>
      <c r="J325" s="123" t="s">
        <v>1</v>
      </c>
      <c r="K325" s="8" t="s">
        <v>1</v>
      </c>
      <c r="L325" s="8" t="s">
        <v>1</v>
      </c>
      <c r="M325" s="8" t="s">
        <v>1</v>
      </c>
    </row>
    <row r="326" spans="1:13" ht="20.100000000000001" customHeight="1" x14ac:dyDescent="0.25">
      <c r="A326" s="51" t="s">
        <v>1</v>
      </c>
      <c r="B326" s="51" t="s">
        <v>1</v>
      </c>
      <c r="C326" s="51" t="s">
        <v>1</v>
      </c>
      <c r="D326" s="51" t="s">
        <v>1</v>
      </c>
      <c r="E326" s="127" t="s">
        <v>131</v>
      </c>
      <c r="F326" s="51" t="s">
        <v>1</v>
      </c>
      <c r="G326" s="51" t="s">
        <v>1</v>
      </c>
      <c r="H326" s="99" t="s">
        <v>1</v>
      </c>
      <c r="I326" s="123">
        <v>46692</v>
      </c>
      <c r="J326" s="123" t="s">
        <v>1</v>
      </c>
      <c r="K326" s="51" t="s">
        <v>1</v>
      </c>
      <c r="L326" s="51" t="s">
        <v>1</v>
      </c>
      <c r="M326" s="51" t="s">
        <v>1</v>
      </c>
    </row>
    <row r="327" spans="1:13" ht="60" customHeight="1" x14ac:dyDescent="0.25">
      <c r="A327" s="31">
        <v>1</v>
      </c>
      <c r="B327" s="32" t="s">
        <v>6</v>
      </c>
      <c r="C327" s="28" t="s">
        <v>28</v>
      </c>
      <c r="D327" s="28" t="s">
        <v>4</v>
      </c>
      <c r="E327" s="33" t="s">
        <v>309</v>
      </c>
      <c r="F327" s="33" t="s">
        <v>24</v>
      </c>
      <c r="G327" s="75" t="s">
        <v>3</v>
      </c>
      <c r="H327" s="30">
        <v>0</v>
      </c>
      <c r="I327" s="30">
        <v>0.22</v>
      </c>
      <c r="J327" s="30">
        <v>0</v>
      </c>
      <c r="K327" s="30">
        <v>0</v>
      </c>
      <c r="L327" s="30">
        <v>3656</v>
      </c>
      <c r="M327" s="30">
        <v>0</v>
      </c>
    </row>
    <row r="328" spans="1:13" ht="20.100000000000001" customHeight="1" x14ac:dyDescent="0.25">
      <c r="A328" s="16" t="s">
        <v>1</v>
      </c>
      <c r="B328" s="8" t="s">
        <v>1</v>
      </c>
      <c r="C328" s="8" t="s">
        <v>1</v>
      </c>
      <c r="D328" s="8" t="s">
        <v>1</v>
      </c>
      <c r="E328" s="127" t="s">
        <v>130</v>
      </c>
      <c r="F328" s="8" t="s">
        <v>1</v>
      </c>
      <c r="G328" s="8" t="s">
        <v>1</v>
      </c>
      <c r="H328" s="123" t="s">
        <v>1</v>
      </c>
      <c r="I328" s="123">
        <v>46508</v>
      </c>
      <c r="J328" s="99" t="s">
        <v>1</v>
      </c>
      <c r="K328" s="109" t="s">
        <v>1</v>
      </c>
      <c r="L328" s="109" t="s">
        <v>1</v>
      </c>
      <c r="M328" s="109" t="s">
        <v>1</v>
      </c>
    </row>
    <row r="329" spans="1:13" ht="20.100000000000001" customHeight="1" x14ac:dyDescent="0.25">
      <c r="A329" s="16" t="s">
        <v>1</v>
      </c>
      <c r="B329" s="8" t="s">
        <v>1</v>
      </c>
      <c r="C329" s="8" t="s">
        <v>1</v>
      </c>
      <c r="D329" s="8" t="s">
        <v>1</v>
      </c>
      <c r="E329" s="127" t="s">
        <v>137</v>
      </c>
      <c r="F329" s="8" t="s">
        <v>1</v>
      </c>
      <c r="G329" s="8" t="s">
        <v>1</v>
      </c>
      <c r="H329" s="123" t="s">
        <v>1</v>
      </c>
      <c r="I329" s="99">
        <v>46722</v>
      </c>
      <c r="J329" s="123" t="s">
        <v>1</v>
      </c>
      <c r="K329" s="8" t="s">
        <v>1</v>
      </c>
      <c r="L329" s="8" t="s">
        <v>1</v>
      </c>
      <c r="M329" s="8" t="s">
        <v>1</v>
      </c>
    </row>
    <row r="330" spans="1:13" ht="20.100000000000001" customHeight="1" x14ac:dyDescent="0.25">
      <c r="A330" s="51" t="s">
        <v>1</v>
      </c>
      <c r="B330" s="51" t="s">
        <v>1</v>
      </c>
      <c r="C330" s="51" t="s">
        <v>1</v>
      </c>
      <c r="D330" s="51" t="s">
        <v>1</v>
      </c>
      <c r="E330" s="127" t="s">
        <v>131</v>
      </c>
      <c r="F330" s="51" t="s">
        <v>1</v>
      </c>
      <c r="G330" s="51" t="s">
        <v>1</v>
      </c>
      <c r="H330" s="99" t="s">
        <v>1</v>
      </c>
      <c r="I330" s="99">
        <v>46722</v>
      </c>
      <c r="J330" s="123" t="s">
        <v>1</v>
      </c>
      <c r="K330" s="51" t="s">
        <v>1</v>
      </c>
      <c r="L330" s="51" t="s">
        <v>1</v>
      </c>
      <c r="M330" s="51" t="s">
        <v>1</v>
      </c>
    </row>
    <row r="331" spans="1:13" ht="60" customHeight="1" x14ac:dyDescent="0.25">
      <c r="A331" s="31">
        <v>1</v>
      </c>
      <c r="B331" s="32" t="s">
        <v>6</v>
      </c>
      <c r="C331" s="28" t="s">
        <v>28</v>
      </c>
      <c r="D331" s="28" t="s">
        <v>4</v>
      </c>
      <c r="E331" s="33" t="s">
        <v>310</v>
      </c>
      <c r="F331" s="33" t="s">
        <v>24</v>
      </c>
      <c r="G331" s="75" t="s">
        <v>3</v>
      </c>
      <c r="H331" s="30">
        <v>0</v>
      </c>
      <c r="I331" s="30">
        <v>0.18</v>
      </c>
      <c r="J331" s="30">
        <v>0</v>
      </c>
      <c r="K331" s="30">
        <v>0</v>
      </c>
      <c r="L331" s="30">
        <v>8000</v>
      </c>
      <c r="M331" s="30">
        <v>0</v>
      </c>
    </row>
    <row r="332" spans="1:13" ht="20.100000000000001" customHeight="1" x14ac:dyDescent="0.25">
      <c r="A332" s="16" t="s">
        <v>1</v>
      </c>
      <c r="B332" s="8" t="s">
        <v>1</v>
      </c>
      <c r="C332" s="8" t="s">
        <v>1</v>
      </c>
      <c r="D332" s="8" t="s">
        <v>1</v>
      </c>
      <c r="E332" s="127" t="s">
        <v>130</v>
      </c>
      <c r="F332" s="8" t="s">
        <v>1</v>
      </c>
      <c r="G332" s="8" t="s">
        <v>1</v>
      </c>
      <c r="H332" s="123" t="s">
        <v>1</v>
      </c>
      <c r="I332" s="123">
        <v>46508</v>
      </c>
      <c r="J332" s="99" t="s">
        <v>1</v>
      </c>
      <c r="K332" s="109" t="s">
        <v>1</v>
      </c>
      <c r="L332" s="109" t="s">
        <v>1</v>
      </c>
      <c r="M332" s="109" t="s">
        <v>1</v>
      </c>
    </row>
    <row r="333" spans="1:13" ht="20.100000000000001" customHeight="1" x14ac:dyDescent="0.25">
      <c r="A333" s="16" t="s">
        <v>1</v>
      </c>
      <c r="B333" s="8" t="s">
        <v>1</v>
      </c>
      <c r="C333" s="8" t="s">
        <v>1</v>
      </c>
      <c r="D333" s="8" t="s">
        <v>1</v>
      </c>
      <c r="E333" s="127" t="s">
        <v>137</v>
      </c>
      <c r="F333" s="8" t="s">
        <v>1</v>
      </c>
      <c r="G333" s="8" t="s">
        <v>1</v>
      </c>
      <c r="H333" s="123" t="s">
        <v>1</v>
      </c>
      <c r="I333" s="99">
        <v>46722</v>
      </c>
      <c r="J333" s="123" t="s">
        <v>1</v>
      </c>
      <c r="K333" s="8" t="s">
        <v>1</v>
      </c>
      <c r="L333" s="8" t="s">
        <v>1</v>
      </c>
      <c r="M333" s="8" t="s">
        <v>1</v>
      </c>
    </row>
    <row r="334" spans="1:13" ht="20.100000000000001" customHeight="1" x14ac:dyDescent="0.25">
      <c r="A334" s="51" t="s">
        <v>1</v>
      </c>
      <c r="B334" s="51" t="s">
        <v>1</v>
      </c>
      <c r="C334" s="51" t="s">
        <v>1</v>
      </c>
      <c r="D334" s="51" t="s">
        <v>1</v>
      </c>
      <c r="E334" s="127" t="s">
        <v>131</v>
      </c>
      <c r="F334" s="51" t="s">
        <v>1</v>
      </c>
      <c r="G334" s="51" t="s">
        <v>1</v>
      </c>
      <c r="H334" s="99" t="s">
        <v>1</v>
      </c>
      <c r="I334" s="99">
        <v>46722</v>
      </c>
      <c r="J334" s="123" t="s">
        <v>1</v>
      </c>
      <c r="K334" s="51" t="s">
        <v>1</v>
      </c>
      <c r="L334" s="51" t="s">
        <v>1</v>
      </c>
      <c r="M334" s="51" t="s">
        <v>1</v>
      </c>
    </row>
    <row r="335" spans="1:13" ht="60" customHeight="1" x14ac:dyDescent="0.25">
      <c r="A335" s="31">
        <v>1</v>
      </c>
      <c r="B335" s="32" t="s">
        <v>6</v>
      </c>
      <c r="C335" s="28" t="s">
        <v>28</v>
      </c>
      <c r="D335" s="28" t="s">
        <v>4</v>
      </c>
      <c r="E335" s="33" t="s">
        <v>311</v>
      </c>
      <c r="F335" s="33" t="s">
        <v>24</v>
      </c>
      <c r="G335" s="75" t="s">
        <v>3</v>
      </c>
      <c r="H335" s="30">
        <v>0</v>
      </c>
      <c r="I335" s="30">
        <v>1</v>
      </c>
      <c r="J335" s="30">
        <v>0</v>
      </c>
      <c r="K335" s="30">
        <v>0</v>
      </c>
      <c r="L335" s="30">
        <v>25000</v>
      </c>
      <c r="M335" s="30">
        <v>0</v>
      </c>
    </row>
    <row r="336" spans="1:13" ht="20.100000000000001" customHeight="1" x14ac:dyDescent="0.25">
      <c r="A336" s="16" t="s">
        <v>1</v>
      </c>
      <c r="B336" s="8" t="s">
        <v>1</v>
      </c>
      <c r="C336" s="8" t="s">
        <v>1</v>
      </c>
      <c r="D336" s="8" t="s">
        <v>1</v>
      </c>
      <c r="E336" s="127" t="s">
        <v>130</v>
      </c>
      <c r="F336" s="8" t="s">
        <v>1</v>
      </c>
      <c r="G336" s="8" t="s">
        <v>1</v>
      </c>
      <c r="H336" s="123" t="s">
        <v>1</v>
      </c>
      <c r="I336" s="123">
        <v>46508</v>
      </c>
      <c r="J336" s="99" t="s">
        <v>1</v>
      </c>
      <c r="K336" s="109" t="s">
        <v>1</v>
      </c>
      <c r="L336" s="109" t="s">
        <v>1</v>
      </c>
      <c r="M336" s="109" t="s">
        <v>1</v>
      </c>
    </row>
    <row r="337" spans="1:13" ht="20.100000000000001" customHeight="1" x14ac:dyDescent="0.25">
      <c r="A337" s="16" t="s">
        <v>1</v>
      </c>
      <c r="B337" s="8" t="s">
        <v>1</v>
      </c>
      <c r="C337" s="8" t="s">
        <v>1</v>
      </c>
      <c r="D337" s="8" t="s">
        <v>1</v>
      </c>
      <c r="E337" s="127" t="s">
        <v>137</v>
      </c>
      <c r="F337" s="8" t="s">
        <v>1</v>
      </c>
      <c r="G337" s="8" t="s">
        <v>1</v>
      </c>
      <c r="H337" s="123" t="s">
        <v>1</v>
      </c>
      <c r="I337" s="99">
        <v>46722</v>
      </c>
      <c r="J337" s="123" t="s">
        <v>1</v>
      </c>
      <c r="K337" s="8" t="s">
        <v>1</v>
      </c>
      <c r="L337" s="8" t="s">
        <v>1</v>
      </c>
      <c r="M337" s="8" t="s">
        <v>1</v>
      </c>
    </row>
    <row r="338" spans="1:13" ht="20.100000000000001" customHeight="1" x14ac:dyDescent="0.25">
      <c r="A338" s="51" t="s">
        <v>1</v>
      </c>
      <c r="B338" s="51" t="s">
        <v>1</v>
      </c>
      <c r="C338" s="51" t="s">
        <v>1</v>
      </c>
      <c r="D338" s="51" t="s">
        <v>1</v>
      </c>
      <c r="E338" s="127" t="s">
        <v>131</v>
      </c>
      <c r="F338" s="51" t="s">
        <v>1</v>
      </c>
      <c r="G338" s="51" t="s">
        <v>1</v>
      </c>
      <c r="H338" s="99" t="s">
        <v>1</v>
      </c>
      <c r="I338" s="99">
        <v>46722</v>
      </c>
      <c r="J338" s="123" t="s">
        <v>1</v>
      </c>
      <c r="K338" s="51" t="s">
        <v>1</v>
      </c>
      <c r="L338" s="51" t="s">
        <v>1</v>
      </c>
      <c r="M338" s="51" t="s">
        <v>1</v>
      </c>
    </row>
    <row r="339" spans="1:13" ht="60" customHeight="1" x14ac:dyDescent="0.25">
      <c r="A339" s="31">
        <v>1</v>
      </c>
      <c r="B339" s="32" t="s">
        <v>6</v>
      </c>
      <c r="C339" s="28" t="s">
        <v>28</v>
      </c>
      <c r="D339" s="28" t="s">
        <v>4</v>
      </c>
      <c r="E339" s="33" t="s">
        <v>244</v>
      </c>
      <c r="F339" s="33" t="s">
        <v>24</v>
      </c>
      <c r="G339" s="75" t="s">
        <v>3</v>
      </c>
      <c r="H339" s="30">
        <v>0</v>
      </c>
      <c r="I339" s="30">
        <v>0.19</v>
      </c>
      <c r="J339" s="30">
        <v>0</v>
      </c>
      <c r="K339" s="30">
        <v>0</v>
      </c>
      <c r="L339" s="30">
        <v>6528</v>
      </c>
      <c r="M339" s="30">
        <v>0</v>
      </c>
    </row>
    <row r="340" spans="1:13" ht="20.100000000000001" customHeight="1" x14ac:dyDescent="0.25">
      <c r="A340" s="16" t="s">
        <v>1</v>
      </c>
      <c r="B340" s="8" t="s">
        <v>1</v>
      </c>
      <c r="C340" s="8" t="s">
        <v>1</v>
      </c>
      <c r="D340" s="8" t="s">
        <v>1</v>
      </c>
      <c r="E340" s="127" t="s">
        <v>130</v>
      </c>
      <c r="F340" s="8" t="s">
        <v>1</v>
      </c>
      <c r="G340" s="8" t="s">
        <v>1</v>
      </c>
      <c r="H340" s="123" t="s">
        <v>1</v>
      </c>
      <c r="I340" s="99">
        <v>46508</v>
      </c>
      <c r="J340" s="99" t="s">
        <v>1</v>
      </c>
      <c r="K340" s="109" t="s">
        <v>1</v>
      </c>
      <c r="L340" s="109" t="s">
        <v>1</v>
      </c>
      <c r="M340" s="109" t="s">
        <v>1</v>
      </c>
    </row>
    <row r="341" spans="1:13" ht="20.100000000000001" customHeight="1" x14ac:dyDescent="0.25">
      <c r="A341" s="16" t="s">
        <v>1</v>
      </c>
      <c r="B341" s="8" t="s">
        <v>1</v>
      </c>
      <c r="C341" s="8" t="s">
        <v>1</v>
      </c>
      <c r="D341" s="8" t="s">
        <v>1</v>
      </c>
      <c r="E341" s="127" t="s">
        <v>137</v>
      </c>
      <c r="F341" s="8" t="s">
        <v>1</v>
      </c>
      <c r="G341" s="8" t="s">
        <v>1</v>
      </c>
      <c r="H341" s="123" t="s">
        <v>1</v>
      </c>
      <c r="I341" s="99">
        <v>46722</v>
      </c>
      <c r="J341" s="123" t="s">
        <v>1</v>
      </c>
      <c r="K341" s="8" t="s">
        <v>1</v>
      </c>
      <c r="L341" s="8" t="s">
        <v>1</v>
      </c>
      <c r="M341" s="8" t="s">
        <v>1</v>
      </c>
    </row>
    <row r="342" spans="1:13" ht="20.100000000000001" customHeight="1" x14ac:dyDescent="0.25">
      <c r="A342" s="51" t="s">
        <v>1</v>
      </c>
      <c r="B342" s="51" t="s">
        <v>1</v>
      </c>
      <c r="C342" s="51" t="s">
        <v>1</v>
      </c>
      <c r="D342" s="51" t="s">
        <v>1</v>
      </c>
      <c r="E342" s="127" t="s">
        <v>131</v>
      </c>
      <c r="F342" s="51" t="s">
        <v>1</v>
      </c>
      <c r="G342" s="51" t="s">
        <v>1</v>
      </c>
      <c r="H342" s="99" t="s">
        <v>1</v>
      </c>
      <c r="I342" s="99">
        <v>46722</v>
      </c>
      <c r="J342" s="123" t="s">
        <v>1</v>
      </c>
      <c r="K342" s="51" t="s">
        <v>1</v>
      </c>
      <c r="L342" s="51" t="s">
        <v>1</v>
      </c>
      <c r="M342" s="51" t="s">
        <v>1</v>
      </c>
    </row>
    <row r="343" spans="1:13" ht="60" customHeight="1" x14ac:dyDescent="0.25">
      <c r="A343" s="31">
        <v>1</v>
      </c>
      <c r="B343" s="32" t="s">
        <v>6</v>
      </c>
      <c r="C343" s="28" t="s">
        <v>28</v>
      </c>
      <c r="D343" s="28" t="s">
        <v>4</v>
      </c>
      <c r="E343" s="33" t="s">
        <v>207</v>
      </c>
      <c r="F343" s="33" t="s">
        <v>24</v>
      </c>
      <c r="G343" s="75" t="s">
        <v>3</v>
      </c>
      <c r="H343" s="30">
        <v>0</v>
      </c>
      <c r="I343" s="30">
        <v>0</v>
      </c>
      <c r="J343" s="30">
        <v>0.95</v>
      </c>
      <c r="K343" s="30">
        <v>0</v>
      </c>
      <c r="L343" s="30">
        <v>0</v>
      </c>
      <c r="M343" s="30">
        <v>31326.69</v>
      </c>
    </row>
    <row r="344" spans="1:13" ht="20.100000000000001" customHeight="1" x14ac:dyDescent="0.25">
      <c r="A344" s="101" t="s">
        <v>1</v>
      </c>
      <c r="B344" s="101" t="s">
        <v>1</v>
      </c>
      <c r="C344" s="51" t="s">
        <v>1</v>
      </c>
      <c r="D344" s="101" t="s">
        <v>1</v>
      </c>
      <c r="E344" s="127" t="s">
        <v>130</v>
      </c>
      <c r="F344" s="51" t="s">
        <v>1</v>
      </c>
      <c r="G344" s="51" t="s">
        <v>1</v>
      </c>
      <c r="H344" s="51" t="s">
        <v>1</v>
      </c>
      <c r="I344" s="51" t="s">
        <v>1</v>
      </c>
      <c r="J344" s="123">
        <v>46815</v>
      </c>
      <c r="K344" s="109" t="s">
        <v>1</v>
      </c>
      <c r="L344" s="109" t="s">
        <v>1</v>
      </c>
      <c r="M344" s="109" t="s">
        <v>1</v>
      </c>
    </row>
    <row r="345" spans="1:13" ht="20.100000000000001" customHeight="1" x14ac:dyDescent="0.25">
      <c r="A345" s="101" t="s">
        <v>1</v>
      </c>
      <c r="B345" s="101" t="s">
        <v>1</v>
      </c>
      <c r="C345" s="51" t="s">
        <v>1</v>
      </c>
      <c r="D345" s="101" t="s">
        <v>1</v>
      </c>
      <c r="E345" s="127" t="s">
        <v>137</v>
      </c>
      <c r="F345" s="51" t="s">
        <v>1</v>
      </c>
      <c r="G345" s="51" t="s">
        <v>1</v>
      </c>
      <c r="H345" s="51" t="s">
        <v>1</v>
      </c>
      <c r="I345" s="51" t="s">
        <v>1</v>
      </c>
      <c r="J345" s="99">
        <v>47088</v>
      </c>
      <c r="K345" s="8" t="s">
        <v>1</v>
      </c>
      <c r="L345" s="8" t="s">
        <v>1</v>
      </c>
      <c r="M345" s="8" t="s">
        <v>1</v>
      </c>
    </row>
    <row r="346" spans="1:13" ht="20.100000000000001" customHeight="1" x14ac:dyDescent="0.25">
      <c r="A346" s="101" t="s">
        <v>1</v>
      </c>
      <c r="B346" s="101" t="s">
        <v>1</v>
      </c>
      <c r="C346" s="51" t="s">
        <v>1</v>
      </c>
      <c r="D346" s="101" t="s">
        <v>1</v>
      </c>
      <c r="E346" s="127" t="s">
        <v>131</v>
      </c>
      <c r="F346" s="51" t="s">
        <v>1</v>
      </c>
      <c r="G346" s="51" t="s">
        <v>1</v>
      </c>
      <c r="H346" s="51" t="s">
        <v>1</v>
      </c>
      <c r="I346" s="51" t="s">
        <v>1</v>
      </c>
      <c r="J346" s="99">
        <v>47088</v>
      </c>
      <c r="K346" s="8" t="s">
        <v>1</v>
      </c>
      <c r="L346" s="8" t="s">
        <v>1</v>
      </c>
      <c r="M346" s="8" t="s">
        <v>1</v>
      </c>
    </row>
    <row r="347" spans="1:13" ht="60" customHeight="1" x14ac:dyDescent="0.25">
      <c r="A347" s="31">
        <v>1</v>
      </c>
      <c r="B347" s="32" t="s">
        <v>6</v>
      </c>
      <c r="C347" s="28" t="s">
        <v>28</v>
      </c>
      <c r="D347" s="28" t="s">
        <v>4</v>
      </c>
      <c r="E347" s="33" t="s">
        <v>229</v>
      </c>
      <c r="F347" s="33" t="s">
        <v>24</v>
      </c>
      <c r="G347" s="75" t="s">
        <v>3</v>
      </c>
      <c r="H347" s="30">
        <v>0</v>
      </c>
      <c r="I347" s="30">
        <v>0</v>
      </c>
      <c r="J347" s="30">
        <v>0.1</v>
      </c>
      <c r="K347" s="30">
        <v>0</v>
      </c>
      <c r="L347" s="30">
        <v>0</v>
      </c>
      <c r="M347" s="30">
        <v>2157.59</v>
      </c>
    </row>
    <row r="348" spans="1:13" ht="20.100000000000001" customHeight="1" x14ac:dyDescent="0.25">
      <c r="A348" s="101" t="s">
        <v>1</v>
      </c>
      <c r="B348" s="101" t="s">
        <v>1</v>
      </c>
      <c r="C348" s="51" t="s">
        <v>1</v>
      </c>
      <c r="D348" s="126" t="s">
        <v>1</v>
      </c>
      <c r="E348" s="127" t="s">
        <v>130</v>
      </c>
      <c r="F348" s="51" t="s">
        <v>1</v>
      </c>
      <c r="G348" s="51" t="s">
        <v>1</v>
      </c>
      <c r="H348" s="99" t="s">
        <v>1</v>
      </c>
      <c r="I348" s="99" t="s">
        <v>1</v>
      </c>
      <c r="J348" s="123">
        <v>46844</v>
      </c>
      <c r="K348" s="109" t="s">
        <v>1</v>
      </c>
      <c r="L348" s="109" t="s">
        <v>1</v>
      </c>
      <c r="M348" s="109" t="s">
        <v>1</v>
      </c>
    </row>
    <row r="349" spans="1:13" ht="20.100000000000001" customHeight="1" x14ac:dyDescent="0.25">
      <c r="A349" s="101" t="s">
        <v>1</v>
      </c>
      <c r="B349" s="101" t="s">
        <v>1</v>
      </c>
      <c r="C349" s="51" t="s">
        <v>1</v>
      </c>
      <c r="D349" s="101" t="s">
        <v>1</v>
      </c>
      <c r="E349" s="127" t="s">
        <v>137</v>
      </c>
      <c r="F349" s="51" t="s">
        <v>1</v>
      </c>
      <c r="G349" s="51" t="s">
        <v>1</v>
      </c>
      <c r="H349" s="99" t="s">
        <v>1</v>
      </c>
      <c r="I349" s="99" t="s">
        <v>1</v>
      </c>
      <c r="J349" s="123">
        <v>47027</v>
      </c>
      <c r="K349" s="8" t="s">
        <v>1</v>
      </c>
      <c r="L349" s="8" t="s">
        <v>1</v>
      </c>
      <c r="M349" s="8" t="s">
        <v>1</v>
      </c>
    </row>
    <row r="350" spans="1:13" ht="20.100000000000001" customHeight="1" x14ac:dyDescent="0.25">
      <c r="A350" s="101" t="s">
        <v>1</v>
      </c>
      <c r="B350" s="101" t="s">
        <v>1</v>
      </c>
      <c r="C350" s="51" t="s">
        <v>1</v>
      </c>
      <c r="D350" s="101" t="s">
        <v>1</v>
      </c>
      <c r="E350" s="127" t="s">
        <v>131</v>
      </c>
      <c r="F350" s="51" t="s">
        <v>1</v>
      </c>
      <c r="G350" s="51" t="s">
        <v>1</v>
      </c>
      <c r="H350" s="99" t="s">
        <v>1</v>
      </c>
      <c r="I350" s="99" t="s">
        <v>1</v>
      </c>
      <c r="J350" s="99">
        <v>47058</v>
      </c>
      <c r="K350" s="51" t="s">
        <v>1</v>
      </c>
      <c r="L350" s="51" t="s">
        <v>1</v>
      </c>
      <c r="M350" s="51" t="s">
        <v>1</v>
      </c>
    </row>
    <row r="351" spans="1:13" ht="60" customHeight="1" x14ac:dyDescent="0.25">
      <c r="A351" s="31">
        <v>1</v>
      </c>
      <c r="B351" s="32" t="s">
        <v>6</v>
      </c>
      <c r="C351" s="28" t="s">
        <v>28</v>
      </c>
      <c r="D351" s="28" t="s">
        <v>4</v>
      </c>
      <c r="E351" s="33" t="s">
        <v>355</v>
      </c>
      <c r="F351" s="33" t="s">
        <v>24</v>
      </c>
      <c r="G351" s="75" t="s">
        <v>3</v>
      </c>
      <c r="H351" s="30">
        <v>0</v>
      </c>
      <c r="I351" s="30">
        <v>0</v>
      </c>
      <c r="J351" s="30">
        <v>0.12</v>
      </c>
      <c r="K351" s="30">
        <v>0</v>
      </c>
      <c r="L351" s="30">
        <v>0</v>
      </c>
      <c r="M351" s="30">
        <v>8100</v>
      </c>
    </row>
    <row r="352" spans="1:13" ht="20.100000000000001" customHeight="1" x14ac:dyDescent="0.25">
      <c r="A352" s="101" t="s">
        <v>1</v>
      </c>
      <c r="B352" s="101" t="s">
        <v>1</v>
      </c>
      <c r="C352" s="51" t="s">
        <v>1</v>
      </c>
      <c r="D352" s="101" t="s">
        <v>1</v>
      </c>
      <c r="E352" s="127" t="s">
        <v>130</v>
      </c>
      <c r="F352" s="51" t="s">
        <v>1</v>
      </c>
      <c r="G352" s="51" t="s">
        <v>1</v>
      </c>
      <c r="H352" s="99" t="s">
        <v>1</v>
      </c>
      <c r="I352" s="99" t="s">
        <v>1</v>
      </c>
      <c r="J352" s="123">
        <v>46813</v>
      </c>
      <c r="K352" s="109" t="s">
        <v>1</v>
      </c>
      <c r="L352" s="109" t="s">
        <v>1</v>
      </c>
      <c r="M352" s="109" t="s">
        <v>1</v>
      </c>
    </row>
    <row r="353" spans="1:13" ht="20.100000000000001" customHeight="1" x14ac:dyDescent="0.25">
      <c r="A353" s="101" t="s">
        <v>1</v>
      </c>
      <c r="B353" s="101" t="s">
        <v>1</v>
      </c>
      <c r="C353" s="51" t="s">
        <v>1</v>
      </c>
      <c r="D353" s="101" t="s">
        <v>1</v>
      </c>
      <c r="E353" s="127" t="s">
        <v>137</v>
      </c>
      <c r="F353" s="51" t="s">
        <v>1</v>
      </c>
      <c r="G353" s="51" t="s">
        <v>1</v>
      </c>
      <c r="H353" s="99" t="s">
        <v>1</v>
      </c>
      <c r="I353" s="99" t="s">
        <v>1</v>
      </c>
      <c r="J353" s="123">
        <v>47058</v>
      </c>
      <c r="K353" s="8" t="s">
        <v>1</v>
      </c>
      <c r="L353" s="8" t="s">
        <v>1</v>
      </c>
      <c r="M353" s="8" t="s">
        <v>1</v>
      </c>
    </row>
    <row r="354" spans="1:13" ht="20.100000000000001" customHeight="1" x14ac:dyDescent="0.25">
      <c r="A354" s="101" t="s">
        <v>1</v>
      </c>
      <c r="B354" s="101" t="s">
        <v>1</v>
      </c>
      <c r="C354" s="51" t="s">
        <v>1</v>
      </c>
      <c r="D354" s="101" t="s">
        <v>1</v>
      </c>
      <c r="E354" s="127" t="s">
        <v>131</v>
      </c>
      <c r="F354" s="51" t="s">
        <v>1</v>
      </c>
      <c r="G354" s="51" t="s">
        <v>1</v>
      </c>
      <c r="H354" s="99" t="s">
        <v>1</v>
      </c>
      <c r="I354" s="99" t="s">
        <v>1</v>
      </c>
      <c r="J354" s="99">
        <v>47088</v>
      </c>
      <c r="K354" s="8" t="s">
        <v>1</v>
      </c>
      <c r="L354" s="8" t="s">
        <v>1</v>
      </c>
      <c r="M354" s="8" t="s">
        <v>1</v>
      </c>
    </row>
    <row r="355" spans="1:13" ht="60" customHeight="1" x14ac:dyDescent="0.25">
      <c r="A355" s="31">
        <v>1</v>
      </c>
      <c r="B355" s="32" t="s">
        <v>6</v>
      </c>
      <c r="C355" s="28" t="s">
        <v>28</v>
      </c>
      <c r="D355" s="28" t="s">
        <v>4</v>
      </c>
      <c r="E355" s="33" t="s">
        <v>271</v>
      </c>
      <c r="F355" s="33" t="s">
        <v>24</v>
      </c>
      <c r="G355" s="75" t="s">
        <v>3</v>
      </c>
      <c r="H355" s="30">
        <v>0</v>
      </c>
      <c r="I355" s="30">
        <v>0</v>
      </c>
      <c r="J355" s="30">
        <v>0.08</v>
      </c>
      <c r="K355" s="30">
        <v>0</v>
      </c>
      <c r="L355" s="30">
        <v>0</v>
      </c>
      <c r="M355" s="30">
        <v>6100</v>
      </c>
    </row>
    <row r="356" spans="1:13" ht="20.100000000000001" customHeight="1" x14ac:dyDescent="0.25">
      <c r="A356" s="101" t="s">
        <v>1</v>
      </c>
      <c r="B356" s="101" t="s">
        <v>1</v>
      </c>
      <c r="C356" s="51" t="s">
        <v>1</v>
      </c>
      <c r="D356" s="101" t="s">
        <v>1</v>
      </c>
      <c r="E356" s="127" t="s">
        <v>130</v>
      </c>
      <c r="F356" s="51" t="s">
        <v>1</v>
      </c>
      <c r="G356" s="51" t="s">
        <v>1</v>
      </c>
      <c r="H356" s="99" t="s">
        <v>1</v>
      </c>
      <c r="I356" s="99" t="s">
        <v>1</v>
      </c>
      <c r="J356" s="123">
        <v>46844</v>
      </c>
      <c r="K356" s="109" t="s">
        <v>1</v>
      </c>
      <c r="L356" s="109" t="s">
        <v>1</v>
      </c>
      <c r="M356" s="109" t="s">
        <v>1</v>
      </c>
    </row>
    <row r="357" spans="1:13" ht="20.100000000000001" customHeight="1" x14ac:dyDescent="0.25">
      <c r="A357" s="101" t="s">
        <v>1</v>
      </c>
      <c r="B357" s="101" t="s">
        <v>1</v>
      </c>
      <c r="C357" s="51" t="s">
        <v>1</v>
      </c>
      <c r="D357" s="101" t="s">
        <v>1</v>
      </c>
      <c r="E357" s="127" t="s">
        <v>137</v>
      </c>
      <c r="F357" s="51" t="s">
        <v>1</v>
      </c>
      <c r="G357" s="51" t="s">
        <v>1</v>
      </c>
      <c r="H357" s="99" t="s">
        <v>1</v>
      </c>
      <c r="I357" s="99" t="s">
        <v>1</v>
      </c>
      <c r="J357" s="123">
        <v>47058</v>
      </c>
      <c r="K357" s="8" t="s">
        <v>1</v>
      </c>
      <c r="L357" s="8" t="s">
        <v>1</v>
      </c>
      <c r="M357" s="8" t="s">
        <v>1</v>
      </c>
    </row>
    <row r="358" spans="1:13" ht="20.100000000000001" customHeight="1" x14ac:dyDescent="0.25">
      <c r="A358" s="101" t="s">
        <v>1</v>
      </c>
      <c r="B358" s="101" t="s">
        <v>1</v>
      </c>
      <c r="C358" s="51" t="s">
        <v>1</v>
      </c>
      <c r="D358" s="101" t="s">
        <v>1</v>
      </c>
      <c r="E358" s="127" t="s">
        <v>131</v>
      </c>
      <c r="F358" s="51" t="s">
        <v>1</v>
      </c>
      <c r="G358" s="51" t="s">
        <v>1</v>
      </c>
      <c r="H358" s="99" t="s">
        <v>1</v>
      </c>
      <c r="I358" s="99" t="s">
        <v>1</v>
      </c>
      <c r="J358" s="99">
        <v>47088</v>
      </c>
      <c r="K358" s="8" t="s">
        <v>1</v>
      </c>
      <c r="L358" s="8" t="s">
        <v>1</v>
      </c>
      <c r="M358" s="8" t="s">
        <v>1</v>
      </c>
    </row>
    <row r="359" spans="1:13" ht="60" customHeight="1" x14ac:dyDescent="0.25">
      <c r="A359" s="31">
        <v>1</v>
      </c>
      <c r="B359" s="32" t="s">
        <v>6</v>
      </c>
      <c r="C359" s="28" t="s">
        <v>28</v>
      </c>
      <c r="D359" s="28" t="s">
        <v>4</v>
      </c>
      <c r="E359" s="33" t="s">
        <v>319</v>
      </c>
      <c r="F359" s="33" t="s">
        <v>24</v>
      </c>
      <c r="G359" s="75" t="s">
        <v>3</v>
      </c>
      <c r="H359" s="30">
        <v>0</v>
      </c>
      <c r="I359" s="30">
        <v>0</v>
      </c>
      <c r="J359" s="30">
        <v>0.32</v>
      </c>
      <c r="K359" s="30">
        <v>0</v>
      </c>
      <c r="L359" s="30">
        <v>0</v>
      </c>
      <c r="M359" s="30">
        <v>14000</v>
      </c>
    </row>
    <row r="360" spans="1:13" ht="20.100000000000001" customHeight="1" x14ac:dyDescent="0.25">
      <c r="A360" s="101" t="s">
        <v>1</v>
      </c>
      <c r="B360" s="101" t="s">
        <v>1</v>
      </c>
      <c r="C360" s="51" t="s">
        <v>1</v>
      </c>
      <c r="D360" s="101" t="s">
        <v>1</v>
      </c>
      <c r="E360" s="127" t="s">
        <v>130</v>
      </c>
      <c r="F360" s="51" t="s">
        <v>1</v>
      </c>
      <c r="G360" s="51" t="s">
        <v>1</v>
      </c>
      <c r="H360" s="99" t="s">
        <v>1</v>
      </c>
      <c r="I360" s="99" t="s">
        <v>1</v>
      </c>
      <c r="J360" s="123">
        <v>46813</v>
      </c>
      <c r="K360" s="109" t="s">
        <v>1</v>
      </c>
      <c r="L360" s="109" t="s">
        <v>1</v>
      </c>
      <c r="M360" s="109" t="s">
        <v>1</v>
      </c>
    </row>
    <row r="361" spans="1:13" ht="20.100000000000001" customHeight="1" x14ac:dyDescent="0.25">
      <c r="A361" s="101" t="s">
        <v>1</v>
      </c>
      <c r="B361" s="101" t="s">
        <v>1</v>
      </c>
      <c r="C361" s="51" t="s">
        <v>1</v>
      </c>
      <c r="D361" s="101" t="s">
        <v>1</v>
      </c>
      <c r="E361" s="127" t="s">
        <v>137</v>
      </c>
      <c r="F361" s="51" t="s">
        <v>1</v>
      </c>
      <c r="G361" s="51" t="s">
        <v>1</v>
      </c>
      <c r="H361" s="99" t="s">
        <v>1</v>
      </c>
      <c r="I361" s="99" t="s">
        <v>1</v>
      </c>
      <c r="J361" s="123">
        <v>47058</v>
      </c>
      <c r="K361" s="8" t="s">
        <v>1</v>
      </c>
      <c r="L361" s="8" t="s">
        <v>1</v>
      </c>
      <c r="M361" s="8" t="s">
        <v>1</v>
      </c>
    </row>
    <row r="362" spans="1:13" ht="20.100000000000001" customHeight="1" x14ac:dyDescent="0.25">
      <c r="A362" s="101" t="s">
        <v>1</v>
      </c>
      <c r="B362" s="101" t="s">
        <v>1</v>
      </c>
      <c r="C362" s="51" t="s">
        <v>1</v>
      </c>
      <c r="D362" s="101" t="s">
        <v>1</v>
      </c>
      <c r="E362" s="127" t="s">
        <v>131</v>
      </c>
      <c r="F362" s="51" t="s">
        <v>1</v>
      </c>
      <c r="G362" s="51" t="s">
        <v>1</v>
      </c>
      <c r="H362" s="99" t="s">
        <v>1</v>
      </c>
      <c r="I362" s="99" t="s">
        <v>1</v>
      </c>
      <c r="J362" s="99">
        <v>47088</v>
      </c>
      <c r="K362" s="8" t="s">
        <v>1</v>
      </c>
      <c r="L362" s="8" t="s">
        <v>1</v>
      </c>
      <c r="M362" s="8" t="s">
        <v>1</v>
      </c>
    </row>
    <row r="363" spans="1:13" ht="60" customHeight="1" x14ac:dyDescent="0.25">
      <c r="A363" s="31">
        <v>1</v>
      </c>
      <c r="B363" s="32" t="s">
        <v>6</v>
      </c>
      <c r="C363" s="28" t="s">
        <v>28</v>
      </c>
      <c r="D363" s="28" t="s">
        <v>4</v>
      </c>
      <c r="E363" s="33" t="s">
        <v>291</v>
      </c>
      <c r="F363" s="33" t="s">
        <v>24</v>
      </c>
      <c r="G363" s="75" t="s">
        <v>3</v>
      </c>
      <c r="H363" s="30">
        <v>0</v>
      </c>
      <c r="I363" s="30">
        <v>0</v>
      </c>
      <c r="J363" s="30">
        <v>0.3</v>
      </c>
      <c r="K363" s="30">
        <v>0</v>
      </c>
      <c r="L363" s="30">
        <v>0</v>
      </c>
      <c r="M363" s="30">
        <v>12800</v>
      </c>
    </row>
    <row r="364" spans="1:13" ht="20.100000000000001" customHeight="1" x14ac:dyDescent="0.25">
      <c r="A364" s="101" t="s">
        <v>1</v>
      </c>
      <c r="B364" s="101" t="s">
        <v>1</v>
      </c>
      <c r="C364" s="51" t="s">
        <v>1</v>
      </c>
      <c r="D364" s="101" t="s">
        <v>1</v>
      </c>
      <c r="E364" s="127" t="s">
        <v>130</v>
      </c>
      <c r="F364" s="51" t="s">
        <v>1</v>
      </c>
      <c r="G364" s="51" t="s">
        <v>1</v>
      </c>
      <c r="H364" s="99" t="s">
        <v>1</v>
      </c>
      <c r="I364" s="99" t="s">
        <v>1</v>
      </c>
      <c r="J364" s="123">
        <v>46905</v>
      </c>
      <c r="K364" s="109" t="s">
        <v>1</v>
      </c>
      <c r="L364" s="109" t="s">
        <v>1</v>
      </c>
      <c r="M364" s="109" t="s">
        <v>1</v>
      </c>
    </row>
    <row r="365" spans="1:13" ht="20.100000000000001" customHeight="1" x14ac:dyDescent="0.25">
      <c r="A365" s="101" t="s">
        <v>1</v>
      </c>
      <c r="B365" s="101" t="s">
        <v>1</v>
      </c>
      <c r="C365" s="51" t="s">
        <v>1</v>
      </c>
      <c r="D365" s="101" t="s">
        <v>1</v>
      </c>
      <c r="E365" s="127" t="s">
        <v>137</v>
      </c>
      <c r="F365" s="51" t="s">
        <v>1</v>
      </c>
      <c r="G365" s="51" t="s">
        <v>1</v>
      </c>
      <c r="H365" s="99" t="s">
        <v>1</v>
      </c>
      <c r="I365" s="99" t="s">
        <v>1</v>
      </c>
      <c r="J365" s="99">
        <v>47088</v>
      </c>
      <c r="K365" s="8" t="s">
        <v>1</v>
      </c>
      <c r="L365" s="8" t="s">
        <v>1</v>
      </c>
      <c r="M365" s="8" t="s">
        <v>1</v>
      </c>
    </row>
    <row r="366" spans="1:13" ht="20.100000000000001" customHeight="1" x14ac:dyDescent="0.25">
      <c r="A366" s="101" t="s">
        <v>1</v>
      </c>
      <c r="B366" s="101" t="s">
        <v>1</v>
      </c>
      <c r="C366" s="51" t="s">
        <v>1</v>
      </c>
      <c r="D366" s="101" t="s">
        <v>1</v>
      </c>
      <c r="E366" s="127" t="s">
        <v>131</v>
      </c>
      <c r="F366" s="51" t="s">
        <v>1</v>
      </c>
      <c r="G366" s="51" t="s">
        <v>1</v>
      </c>
      <c r="H366" s="99" t="s">
        <v>1</v>
      </c>
      <c r="I366" s="99" t="s">
        <v>1</v>
      </c>
      <c r="J366" s="99">
        <v>47088</v>
      </c>
      <c r="K366" s="8" t="s">
        <v>1</v>
      </c>
      <c r="L366" s="8" t="s">
        <v>1</v>
      </c>
      <c r="M366" s="8" t="s">
        <v>1</v>
      </c>
    </row>
    <row r="367" spans="1:13" ht="60" customHeight="1" x14ac:dyDescent="0.25">
      <c r="A367" s="31">
        <v>1</v>
      </c>
      <c r="B367" s="32" t="s">
        <v>6</v>
      </c>
      <c r="C367" s="28" t="s">
        <v>28</v>
      </c>
      <c r="D367" s="28" t="s">
        <v>4</v>
      </c>
      <c r="E367" s="33" t="s">
        <v>318</v>
      </c>
      <c r="F367" s="33" t="s">
        <v>24</v>
      </c>
      <c r="G367" s="75" t="s">
        <v>3</v>
      </c>
      <c r="H367" s="30">
        <v>0</v>
      </c>
      <c r="I367" s="30">
        <v>0</v>
      </c>
      <c r="J367" s="30">
        <v>0</v>
      </c>
      <c r="K367" s="30">
        <v>0</v>
      </c>
      <c r="L367" s="30">
        <v>0</v>
      </c>
      <c r="M367" s="30">
        <v>67901.919999999998</v>
      </c>
    </row>
    <row r="368" spans="1:13" ht="20.100000000000001" customHeight="1" x14ac:dyDescent="0.25">
      <c r="A368" s="101" t="s">
        <v>1</v>
      </c>
      <c r="B368" s="101" t="s">
        <v>1</v>
      </c>
      <c r="C368" s="51" t="s">
        <v>1</v>
      </c>
      <c r="D368" s="101" t="s">
        <v>1</v>
      </c>
      <c r="E368" s="127" t="s">
        <v>130</v>
      </c>
      <c r="F368" s="51" t="s">
        <v>1</v>
      </c>
      <c r="G368" s="51" t="s">
        <v>1</v>
      </c>
      <c r="H368" s="123" t="s">
        <v>1</v>
      </c>
      <c r="I368" s="123" t="s">
        <v>1</v>
      </c>
      <c r="J368" s="123" t="s">
        <v>1</v>
      </c>
      <c r="K368" s="109" t="s">
        <v>1</v>
      </c>
      <c r="L368" s="109" t="s">
        <v>1</v>
      </c>
      <c r="M368" s="109" t="s">
        <v>1</v>
      </c>
    </row>
    <row r="369" spans="1:13" ht="20.100000000000001" customHeight="1" x14ac:dyDescent="0.25">
      <c r="A369" s="101" t="s">
        <v>1</v>
      </c>
      <c r="B369" s="101" t="s">
        <v>1</v>
      </c>
      <c r="C369" s="51" t="s">
        <v>1</v>
      </c>
      <c r="D369" s="101" t="s">
        <v>1</v>
      </c>
      <c r="E369" s="127" t="s">
        <v>137</v>
      </c>
      <c r="F369" s="51" t="s">
        <v>1</v>
      </c>
      <c r="G369" s="51" t="s">
        <v>1</v>
      </c>
      <c r="H369" s="123" t="s">
        <v>1</v>
      </c>
      <c r="I369" s="123" t="s">
        <v>1</v>
      </c>
      <c r="J369" s="123" t="s">
        <v>1</v>
      </c>
      <c r="K369" s="8" t="s">
        <v>1</v>
      </c>
      <c r="L369" s="8" t="s">
        <v>1</v>
      </c>
      <c r="M369" s="8" t="s">
        <v>1</v>
      </c>
    </row>
    <row r="370" spans="1:13" ht="20.100000000000001" customHeight="1" x14ac:dyDescent="0.25">
      <c r="A370" s="101" t="s">
        <v>1</v>
      </c>
      <c r="B370" s="101" t="s">
        <v>1</v>
      </c>
      <c r="C370" s="51" t="s">
        <v>1</v>
      </c>
      <c r="D370" s="101" t="s">
        <v>1</v>
      </c>
      <c r="E370" s="127" t="s">
        <v>131</v>
      </c>
      <c r="F370" s="51" t="s">
        <v>1</v>
      </c>
      <c r="G370" s="51" t="s">
        <v>1</v>
      </c>
      <c r="H370" s="123" t="s">
        <v>1</v>
      </c>
      <c r="I370" s="123" t="s">
        <v>1</v>
      </c>
      <c r="J370" s="123" t="s">
        <v>1</v>
      </c>
      <c r="K370" s="51" t="s">
        <v>1</v>
      </c>
      <c r="L370" s="51" t="s">
        <v>1</v>
      </c>
      <c r="M370" s="51" t="s">
        <v>1</v>
      </c>
    </row>
    <row r="371" spans="1:13" ht="60" customHeight="1" x14ac:dyDescent="0.25">
      <c r="A371" s="36" t="s">
        <v>1</v>
      </c>
      <c r="B371" s="36" t="s">
        <v>1</v>
      </c>
      <c r="C371" s="36" t="s">
        <v>1</v>
      </c>
      <c r="D371" s="36" t="s">
        <v>1</v>
      </c>
      <c r="E371" s="22" t="s">
        <v>31</v>
      </c>
      <c r="F371" s="22" t="s">
        <v>8</v>
      </c>
      <c r="G371" s="23" t="s">
        <v>9</v>
      </c>
      <c r="H371" s="76">
        <f>H372+H375+H378+H381+H384+H387+H390</f>
        <v>5</v>
      </c>
      <c r="I371" s="76">
        <f>I372+I375+I378+I381+I384+I387+I390</f>
        <v>2</v>
      </c>
      <c r="J371" s="76">
        <f>J372+J375+J378+J381+J384+J387+J390</f>
        <v>0</v>
      </c>
      <c r="K371" s="24">
        <f>SUM(K372:K392)</f>
        <v>29300</v>
      </c>
      <c r="L371" s="24">
        <f>SUM(L372:L392)</f>
        <v>113350</v>
      </c>
      <c r="M371" s="24">
        <f>SUM(M372:M392)</f>
        <v>0</v>
      </c>
    </row>
    <row r="372" spans="1:13" ht="60" customHeight="1" x14ac:dyDescent="0.25">
      <c r="A372" s="31">
        <v>1</v>
      </c>
      <c r="B372" s="32" t="s">
        <v>6</v>
      </c>
      <c r="C372" s="28" t="s">
        <v>28</v>
      </c>
      <c r="D372" s="28" t="s">
        <v>4</v>
      </c>
      <c r="E372" s="33" t="s">
        <v>269</v>
      </c>
      <c r="F372" s="33" t="s">
        <v>8</v>
      </c>
      <c r="G372" s="28" t="s">
        <v>9</v>
      </c>
      <c r="H372" s="75">
        <v>0</v>
      </c>
      <c r="I372" s="34">
        <v>1</v>
      </c>
      <c r="J372" s="34">
        <v>0</v>
      </c>
      <c r="K372" s="30">
        <v>0</v>
      </c>
      <c r="L372" s="30">
        <v>108350</v>
      </c>
      <c r="M372" s="30">
        <v>0</v>
      </c>
    </row>
    <row r="373" spans="1:13" ht="20.100000000000001" customHeight="1" x14ac:dyDescent="0.25">
      <c r="A373" s="51" t="s">
        <v>1</v>
      </c>
      <c r="B373" s="51" t="s">
        <v>1</v>
      </c>
      <c r="C373" s="51" t="s">
        <v>1</v>
      </c>
      <c r="D373" s="51" t="s">
        <v>1</v>
      </c>
      <c r="E373" s="65" t="s">
        <v>133</v>
      </c>
      <c r="F373" s="51" t="s">
        <v>1</v>
      </c>
      <c r="G373" s="5" t="s">
        <v>1</v>
      </c>
      <c r="H373" s="123" t="s">
        <v>1</v>
      </c>
      <c r="I373" s="99">
        <v>46419</v>
      </c>
      <c r="J373" s="99" t="s">
        <v>1</v>
      </c>
      <c r="K373" s="109" t="s">
        <v>1</v>
      </c>
      <c r="L373" s="109" t="s">
        <v>1</v>
      </c>
      <c r="M373" s="109" t="s">
        <v>1</v>
      </c>
    </row>
    <row r="374" spans="1:13" ht="20.100000000000001" customHeight="1" x14ac:dyDescent="0.25">
      <c r="A374" s="51" t="s">
        <v>1</v>
      </c>
      <c r="B374" s="51" t="s">
        <v>1</v>
      </c>
      <c r="C374" s="51" t="s">
        <v>1</v>
      </c>
      <c r="D374" s="51" t="s">
        <v>1</v>
      </c>
      <c r="E374" s="65" t="s">
        <v>132</v>
      </c>
      <c r="F374" s="5" t="s">
        <v>1</v>
      </c>
      <c r="G374" s="5" t="s">
        <v>1</v>
      </c>
      <c r="H374" s="123" t="s">
        <v>1</v>
      </c>
      <c r="I374" s="99">
        <v>46692</v>
      </c>
      <c r="J374" s="99" t="s">
        <v>1</v>
      </c>
      <c r="K374" s="8" t="s">
        <v>1</v>
      </c>
      <c r="L374" s="8" t="s">
        <v>1</v>
      </c>
      <c r="M374" s="8" t="s">
        <v>1</v>
      </c>
    </row>
    <row r="375" spans="1:13" ht="60" customHeight="1" x14ac:dyDescent="0.25">
      <c r="A375" s="119">
        <v>1</v>
      </c>
      <c r="B375" s="28" t="s">
        <v>6</v>
      </c>
      <c r="C375" s="128">
        <v>84921</v>
      </c>
      <c r="D375" s="75" t="s">
        <v>4</v>
      </c>
      <c r="E375" s="147" t="s">
        <v>275</v>
      </c>
      <c r="F375" s="33" t="s">
        <v>8</v>
      </c>
      <c r="G375" s="28" t="s">
        <v>9</v>
      </c>
      <c r="H375" s="34">
        <v>1</v>
      </c>
      <c r="I375" s="34">
        <v>0</v>
      </c>
      <c r="J375" s="34">
        <v>0</v>
      </c>
      <c r="K375" s="30">
        <v>12500</v>
      </c>
      <c r="L375" s="30">
        <v>0</v>
      </c>
      <c r="M375" s="30">
        <v>0</v>
      </c>
    </row>
    <row r="376" spans="1:13" ht="20.100000000000001" customHeight="1" x14ac:dyDescent="0.25">
      <c r="A376" s="51" t="s">
        <v>1</v>
      </c>
      <c r="B376" s="51" t="s">
        <v>1</v>
      </c>
      <c r="C376" s="51" t="s">
        <v>1</v>
      </c>
      <c r="D376" s="51" t="s">
        <v>1</v>
      </c>
      <c r="E376" s="65" t="s">
        <v>133</v>
      </c>
      <c r="F376" s="51" t="s">
        <v>1</v>
      </c>
      <c r="G376" s="5" t="s">
        <v>1</v>
      </c>
      <c r="H376" s="99">
        <v>46054</v>
      </c>
      <c r="I376" s="99" t="s">
        <v>1</v>
      </c>
      <c r="J376" s="99" t="s">
        <v>1</v>
      </c>
      <c r="K376" s="109" t="s">
        <v>1</v>
      </c>
      <c r="L376" s="109" t="s">
        <v>1</v>
      </c>
      <c r="M376" s="109" t="s">
        <v>1</v>
      </c>
    </row>
    <row r="377" spans="1:13" ht="20.100000000000001" customHeight="1" x14ac:dyDescent="0.25">
      <c r="A377" s="51" t="s">
        <v>1</v>
      </c>
      <c r="B377" s="51" t="s">
        <v>1</v>
      </c>
      <c r="C377" s="51" t="s">
        <v>1</v>
      </c>
      <c r="D377" s="51" t="s">
        <v>1</v>
      </c>
      <c r="E377" s="65" t="s">
        <v>132</v>
      </c>
      <c r="F377" s="5" t="s">
        <v>1</v>
      </c>
      <c r="G377" s="5" t="s">
        <v>1</v>
      </c>
      <c r="H377" s="124">
        <v>46327</v>
      </c>
      <c r="I377" s="99" t="s">
        <v>1</v>
      </c>
      <c r="J377" s="99" t="s">
        <v>1</v>
      </c>
      <c r="K377" s="8" t="s">
        <v>1</v>
      </c>
      <c r="L377" s="8" t="s">
        <v>1</v>
      </c>
      <c r="M377" s="8" t="s">
        <v>1</v>
      </c>
    </row>
    <row r="378" spans="1:13" ht="64.5" customHeight="1" x14ac:dyDescent="0.25">
      <c r="A378" s="119">
        <v>1</v>
      </c>
      <c r="B378" s="28" t="s">
        <v>6</v>
      </c>
      <c r="C378" s="128">
        <v>84921</v>
      </c>
      <c r="D378" s="75" t="s">
        <v>4</v>
      </c>
      <c r="E378" s="147" t="s">
        <v>343</v>
      </c>
      <c r="F378" s="33" t="s">
        <v>8</v>
      </c>
      <c r="G378" s="28" t="s">
        <v>9</v>
      </c>
      <c r="H378" s="34">
        <v>1</v>
      </c>
      <c r="I378" s="34">
        <v>0</v>
      </c>
      <c r="J378" s="34">
        <v>0</v>
      </c>
      <c r="K378" s="30">
        <v>15000</v>
      </c>
      <c r="L378" s="30">
        <v>0</v>
      </c>
      <c r="M378" s="30">
        <v>0</v>
      </c>
    </row>
    <row r="379" spans="1:13" ht="20.100000000000001" customHeight="1" x14ac:dyDescent="0.25">
      <c r="A379" s="51" t="s">
        <v>1</v>
      </c>
      <c r="B379" s="51" t="s">
        <v>1</v>
      </c>
      <c r="C379" s="51" t="s">
        <v>1</v>
      </c>
      <c r="D379" s="51" t="s">
        <v>1</v>
      </c>
      <c r="E379" s="65" t="s">
        <v>133</v>
      </c>
      <c r="F379" s="51" t="s">
        <v>1</v>
      </c>
      <c r="G379" s="5" t="s">
        <v>1</v>
      </c>
      <c r="H379" s="99" t="s">
        <v>1</v>
      </c>
      <c r="I379" s="99" t="s">
        <v>1</v>
      </c>
      <c r="J379" s="99" t="s">
        <v>1</v>
      </c>
      <c r="K379" s="109" t="s">
        <v>1</v>
      </c>
      <c r="L379" s="109" t="s">
        <v>1</v>
      </c>
      <c r="M379" s="109" t="s">
        <v>1</v>
      </c>
    </row>
    <row r="380" spans="1:13" ht="20.100000000000001" customHeight="1" x14ac:dyDescent="0.25">
      <c r="A380" s="51" t="s">
        <v>1</v>
      </c>
      <c r="B380" s="51" t="s">
        <v>1</v>
      </c>
      <c r="C380" s="51" t="s">
        <v>1</v>
      </c>
      <c r="D380" s="51" t="s">
        <v>1</v>
      </c>
      <c r="E380" s="65" t="s">
        <v>132</v>
      </c>
      <c r="F380" s="5" t="s">
        <v>1</v>
      </c>
      <c r="G380" s="5" t="s">
        <v>1</v>
      </c>
      <c r="H380" s="124">
        <v>46363</v>
      </c>
      <c r="I380" s="99" t="s">
        <v>1</v>
      </c>
      <c r="J380" s="99" t="s">
        <v>1</v>
      </c>
      <c r="K380" s="8" t="s">
        <v>1</v>
      </c>
      <c r="L380" s="8" t="s">
        <v>1</v>
      </c>
      <c r="M380" s="8" t="s">
        <v>1</v>
      </c>
    </row>
    <row r="381" spans="1:13" ht="60" customHeight="1" x14ac:dyDescent="0.25">
      <c r="A381" s="119">
        <v>1</v>
      </c>
      <c r="B381" s="28" t="s">
        <v>6</v>
      </c>
      <c r="C381" s="128">
        <v>84921</v>
      </c>
      <c r="D381" s="75" t="s">
        <v>4</v>
      </c>
      <c r="E381" s="147" t="s">
        <v>276</v>
      </c>
      <c r="F381" s="33" t="s">
        <v>8</v>
      </c>
      <c r="G381" s="28" t="s">
        <v>9</v>
      </c>
      <c r="H381" s="75">
        <v>1</v>
      </c>
      <c r="I381" s="34">
        <v>0</v>
      </c>
      <c r="J381" s="34">
        <v>0</v>
      </c>
      <c r="K381" s="30">
        <v>600</v>
      </c>
      <c r="L381" s="30">
        <v>0</v>
      </c>
      <c r="M381" s="30">
        <v>0</v>
      </c>
    </row>
    <row r="382" spans="1:13" ht="20.100000000000001" customHeight="1" x14ac:dyDescent="0.25">
      <c r="A382" s="51" t="s">
        <v>1</v>
      </c>
      <c r="B382" s="51" t="s">
        <v>1</v>
      </c>
      <c r="C382" s="51" t="s">
        <v>1</v>
      </c>
      <c r="D382" s="51" t="s">
        <v>1</v>
      </c>
      <c r="E382" s="65" t="s">
        <v>133</v>
      </c>
      <c r="F382" s="51" t="s">
        <v>1</v>
      </c>
      <c r="G382" s="5" t="s">
        <v>1</v>
      </c>
      <c r="H382" s="123">
        <v>46113</v>
      </c>
      <c r="I382" s="99" t="s">
        <v>1</v>
      </c>
      <c r="J382" s="99" t="s">
        <v>1</v>
      </c>
      <c r="K382" s="109" t="s">
        <v>1</v>
      </c>
      <c r="L382" s="109" t="s">
        <v>1</v>
      </c>
      <c r="M382" s="109" t="s">
        <v>1</v>
      </c>
    </row>
    <row r="383" spans="1:13" ht="20.100000000000001" customHeight="1" x14ac:dyDescent="0.25">
      <c r="A383" s="51" t="s">
        <v>1</v>
      </c>
      <c r="B383" s="51" t="s">
        <v>1</v>
      </c>
      <c r="C383" s="51" t="s">
        <v>1</v>
      </c>
      <c r="D383" s="51" t="s">
        <v>1</v>
      </c>
      <c r="E383" s="65" t="s">
        <v>132</v>
      </c>
      <c r="F383" s="5" t="s">
        <v>1</v>
      </c>
      <c r="G383" s="5" t="s">
        <v>1</v>
      </c>
      <c r="H383" s="123">
        <v>46357</v>
      </c>
      <c r="I383" s="99" t="s">
        <v>1</v>
      </c>
      <c r="J383" s="99" t="s">
        <v>1</v>
      </c>
      <c r="K383" s="8" t="s">
        <v>1</v>
      </c>
      <c r="L383" s="8" t="s">
        <v>1</v>
      </c>
      <c r="M383" s="8" t="s">
        <v>1</v>
      </c>
    </row>
    <row r="384" spans="1:13" ht="60" customHeight="1" x14ac:dyDescent="0.25">
      <c r="A384" s="164">
        <v>1</v>
      </c>
      <c r="B384" s="165" t="s">
        <v>6</v>
      </c>
      <c r="C384" s="48" t="s">
        <v>28</v>
      </c>
      <c r="D384" s="48" t="s">
        <v>4</v>
      </c>
      <c r="E384" s="166" t="s">
        <v>277</v>
      </c>
      <c r="F384" s="166" t="s">
        <v>8</v>
      </c>
      <c r="G384" s="48" t="s">
        <v>9</v>
      </c>
      <c r="H384" s="79">
        <v>1</v>
      </c>
      <c r="I384" s="79">
        <v>0</v>
      </c>
      <c r="J384" s="79">
        <v>0</v>
      </c>
      <c r="K384" s="49">
        <v>600</v>
      </c>
      <c r="L384" s="49">
        <v>0</v>
      </c>
      <c r="M384" s="49">
        <v>0</v>
      </c>
    </row>
    <row r="385" spans="1:13" ht="20.100000000000001" customHeight="1" x14ac:dyDescent="0.25">
      <c r="A385" s="51" t="s">
        <v>1</v>
      </c>
      <c r="B385" s="51" t="s">
        <v>1</v>
      </c>
      <c r="C385" s="51" t="s">
        <v>1</v>
      </c>
      <c r="D385" s="8" t="s">
        <v>1</v>
      </c>
      <c r="E385" s="65" t="s">
        <v>133</v>
      </c>
      <c r="F385" s="51" t="s">
        <v>1</v>
      </c>
      <c r="G385" s="5" t="s">
        <v>1</v>
      </c>
      <c r="H385" s="123">
        <v>46082</v>
      </c>
      <c r="I385" s="99" t="s">
        <v>1</v>
      </c>
      <c r="J385" s="99" t="s">
        <v>1</v>
      </c>
      <c r="K385" s="109" t="s">
        <v>1</v>
      </c>
      <c r="L385" s="109" t="s">
        <v>1</v>
      </c>
      <c r="M385" s="109" t="s">
        <v>1</v>
      </c>
    </row>
    <row r="386" spans="1:13" ht="20.100000000000001" customHeight="1" x14ac:dyDescent="0.25">
      <c r="A386" s="51" t="s">
        <v>1</v>
      </c>
      <c r="B386" s="51" t="s">
        <v>1</v>
      </c>
      <c r="C386" s="51" t="s">
        <v>1</v>
      </c>
      <c r="D386" s="51" t="s">
        <v>1</v>
      </c>
      <c r="E386" s="65" t="s">
        <v>132</v>
      </c>
      <c r="F386" s="5" t="s">
        <v>1</v>
      </c>
      <c r="G386" s="5" t="s">
        <v>1</v>
      </c>
      <c r="H386" s="123">
        <v>46357</v>
      </c>
      <c r="I386" s="99" t="s">
        <v>1</v>
      </c>
      <c r="J386" s="99" t="s">
        <v>1</v>
      </c>
      <c r="K386" s="8" t="s">
        <v>1</v>
      </c>
      <c r="L386" s="8" t="s">
        <v>1</v>
      </c>
      <c r="M386" s="8" t="s">
        <v>1</v>
      </c>
    </row>
    <row r="387" spans="1:13" ht="60" customHeight="1" x14ac:dyDescent="0.25">
      <c r="A387" s="164">
        <v>1</v>
      </c>
      <c r="B387" s="165" t="s">
        <v>6</v>
      </c>
      <c r="C387" s="48" t="s">
        <v>28</v>
      </c>
      <c r="D387" s="48" t="s">
        <v>4</v>
      </c>
      <c r="E387" s="166" t="s">
        <v>278</v>
      </c>
      <c r="F387" s="166" t="s">
        <v>8</v>
      </c>
      <c r="G387" s="48" t="s">
        <v>9</v>
      </c>
      <c r="H387" s="79">
        <v>1</v>
      </c>
      <c r="I387" s="79">
        <v>0</v>
      </c>
      <c r="J387" s="79">
        <v>0</v>
      </c>
      <c r="K387" s="49">
        <v>600</v>
      </c>
      <c r="L387" s="49">
        <v>0</v>
      </c>
      <c r="M387" s="49">
        <v>0</v>
      </c>
    </row>
    <row r="388" spans="1:13" ht="20.100000000000001" customHeight="1" x14ac:dyDescent="0.25">
      <c r="A388" s="51" t="s">
        <v>1</v>
      </c>
      <c r="B388" s="51" t="s">
        <v>1</v>
      </c>
      <c r="C388" s="51" t="s">
        <v>1</v>
      </c>
      <c r="D388" s="8" t="s">
        <v>1</v>
      </c>
      <c r="E388" s="65" t="s">
        <v>133</v>
      </c>
      <c r="F388" s="51" t="s">
        <v>1</v>
      </c>
      <c r="G388" s="5" t="s">
        <v>1</v>
      </c>
      <c r="H388" s="123">
        <v>46113</v>
      </c>
      <c r="I388" s="99" t="s">
        <v>1</v>
      </c>
      <c r="J388" s="99" t="s">
        <v>1</v>
      </c>
      <c r="K388" s="109" t="s">
        <v>1</v>
      </c>
      <c r="L388" s="109" t="s">
        <v>1</v>
      </c>
      <c r="M388" s="109" t="s">
        <v>1</v>
      </c>
    </row>
    <row r="389" spans="1:13" ht="20.100000000000001" customHeight="1" x14ac:dyDescent="0.25">
      <c r="A389" s="51" t="s">
        <v>1</v>
      </c>
      <c r="B389" s="51" t="s">
        <v>1</v>
      </c>
      <c r="C389" s="51" t="s">
        <v>1</v>
      </c>
      <c r="D389" s="51" t="s">
        <v>1</v>
      </c>
      <c r="E389" s="65" t="s">
        <v>132</v>
      </c>
      <c r="F389" s="5" t="s">
        <v>1</v>
      </c>
      <c r="G389" s="5" t="s">
        <v>1</v>
      </c>
      <c r="H389" s="123">
        <v>46363</v>
      </c>
      <c r="I389" s="99" t="s">
        <v>1</v>
      </c>
      <c r="J389" s="99" t="s">
        <v>1</v>
      </c>
      <c r="K389" s="8" t="s">
        <v>1</v>
      </c>
      <c r="L389" s="8" t="s">
        <v>1</v>
      </c>
      <c r="M389" s="8" t="s">
        <v>1</v>
      </c>
    </row>
    <row r="390" spans="1:13" ht="60" customHeight="1" x14ac:dyDescent="0.25">
      <c r="A390" s="31">
        <v>1</v>
      </c>
      <c r="B390" s="32" t="s">
        <v>6</v>
      </c>
      <c r="C390" s="28" t="s">
        <v>28</v>
      </c>
      <c r="D390" s="28" t="s">
        <v>4</v>
      </c>
      <c r="E390" s="33" t="s">
        <v>77</v>
      </c>
      <c r="F390" s="33" t="s">
        <v>8</v>
      </c>
      <c r="G390" s="28" t="s">
        <v>9</v>
      </c>
      <c r="H390" s="75">
        <v>0</v>
      </c>
      <c r="I390" s="75">
        <v>1</v>
      </c>
      <c r="J390" s="75">
        <v>0</v>
      </c>
      <c r="K390" s="30">
        <v>0</v>
      </c>
      <c r="L390" s="30">
        <v>5000</v>
      </c>
      <c r="M390" s="30">
        <v>0</v>
      </c>
    </row>
    <row r="391" spans="1:13" ht="20.100000000000001" customHeight="1" x14ac:dyDescent="0.25">
      <c r="A391" s="51" t="s">
        <v>1</v>
      </c>
      <c r="B391" s="51" t="s">
        <v>1</v>
      </c>
      <c r="C391" s="51" t="s">
        <v>1</v>
      </c>
      <c r="D391" s="51" t="s">
        <v>1</v>
      </c>
      <c r="E391" s="65" t="s">
        <v>133</v>
      </c>
      <c r="F391" s="51" t="s">
        <v>1</v>
      </c>
      <c r="G391" s="5" t="s">
        <v>1</v>
      </c>
      <c r="H391" s="123" t="s">
        <v>1</v>
      </c>
      <c r="I391" s="99">
        <v>46388</v>
      </c>
      <c r="J391" s="123" t="s">
        <v>1</v>
      </c>
      <c r="K391" s="109" t="s">
        <v>1</v>
      </c>
      <c r="L391" s="109" t="s">
        <v>1</v>
      </c>
      <c r="M391" s="109" t="s">
        <v>1</v>
      </c>
    </row>
    <row r="392" spans="1:13" ht="20.100000000000001" customHeight="1" x14ac:dyDescent="0.25">
      <c r="A392" s="51" t="s">
        <v>1</v>
      </c>
      <c r="B392" s="51" t="s">
        <v>1</v>
      </c>
      <c r="C392" s="51" t="s">
        <v>1</v>
      </c>
      <c r="D392" s="51" t="s">
        <v>1</v>
      </c>
      <c r="E392" s="65" t="s">
        <v>132</v>
      </c>
      <c r="F392" s="5" t="s">
        <v>1</v>
      </c>
      <c r="G392" s="5" t="s">
        <v>1</v>
      </c>
      <c r="H392" s="123" t="s">
        <v>1</v>
      </c>
      <c r="I392" s="123">
        <v>46722</v>
      </c>
      <c r="J392" s="123" t="s">
        <v>1</v>
      </c>
      <c r="K392" s="8" t="s">
        <v>1</v>
      </c>
      <c r="L392" s="8" t="s">
        <v>1</v>
      </c>
      <c r="M392" s="8" t="s">
        <v>1</v>
      </c>
    </row>
    <row r="393" spans="1:13" ht="60" customHeight="1" x14ac:dyDescent="0.25">
      <c r="A393" s="70">
        <v>1</v>
      </c>
      <c r="B393" s="71" t="s">
        <v>6</v>
      </c>
      <c r="C393" s="104" t="s">
        <v>94</v>
      </c>
      <c r="D393" s="104" t="s">
        <v>1</v>
      </c>
      <c r="E393" s="103" t="s">
        <v>167</v>
      </c>
      <c r="F393" s="44" t="s">
        <v>24</v>
      </c>
      <c r="G393" s="72" t="s">
        <v>3</v>
      </c>
      <c r="H393" s="46">
        <f>H394+H398+H402+H406+H410+H414+H418+H422+H426+H434+H438+H442+H446+H450+H454+H458+H462+H466+H470+H474+H478+H482+H486+H490+H494+H498+H502+H430</f>
        <v>8.6913199999999993</v>
      </c>
      <c r="I393" s="46">
        <f>I394+I398+I402+I406+I410+I414+I418+I422+I426+I434+I438+I442+I446+I450+I454+I458+I462+I466+I470+I474+I478+I482+I486+I490+I494+I498+I502+I430</f>
        <v>13.040000000000003</v>
      </c>
      <c r="J393" s="46">
        <f>J394+J398+J402+J406+J410+J414+J418+J422+J426+J434+J438+J442+J446+J450+J454+J458+J462+J466+J470+J474+J478+J482+J486+J490+J494+J498+J502+J430</f>
        <v>7.8099999999999987</v>
      </c>
      <c r="K393" s="46">
        <f>SUM(K394:K505)+K506+K511</f>
        <v>234959.65</v>
      </c>
      <c r="L393" s="46">
        <f>SUM(L394:L505)+L506+L511</f>
        <v>211463.55</v>
      </c>
      <c r="M393" s="46">
        <f>SUM(M394:M505)+M506+M511</f>
        <v>265994.95</v>
      </c>
    </row>
    <row r="394" spans="1:13" ht="60" customHeight="1" x14ac:dyDescent="0.25">
      <c r="A394" s="31">
        <v>1</v>
      </c>
      <c r="B394" s="32" t="s">
        <v>6</v>
      </c>
      <c r="C394" s="28" t="s">
        <v>94</v>
      </c>
      <c r="D394" s="28" t="s">
        <v>4</v>
      </c>
      <c r="E394" s="151" t="s">
        <v>245</v>
      </c>
      <c r="F394" s="33" t="s">
        <v>24</v>
      </c>
      <c r="G394" s="75" t="s">
        <v>3</v>
      </c>
      <c r="H394" s="29">
        <v>1.5</v>
      </c>
      <c r="I394" s="29">
        <v>0</v>
      </c>
      <c r="J394" s="29">
        <v>0</v>
      </c>
      <c r="K394" s="30">
        <v>33662.69</v>
      </c>
      <c r="L394" s="30">
        <v>0</v>
      </c>
      <c r="M394" s="30">
        <v>0</v>
      </c>
    </row>
    <row r="395" spans="1:13" ht="20.100000000000001" customHeight="1" x14ac:dyDescent="0.25">
      <c r="A395" s="16" t="s">
        <v>1</v>
      </c>
      <c r="B395" s="8" t="s">
        <v>1</v>
      </c>
      <c r="C395" s="8" t="s">
        <v>1</v>
      </c>
      <c r="D395" s="51" t="s">
        <v>1</v>
      </c>
      <c r="E395" s="127" t="s">
        <v>130</v>
      </c>
      <c r="F395" s="8" t="s">
        <v>1</v>
      </c>
      <c r="G395" s="8" t="s">
        <v>1</v>
      </c>
      <c r="H395" s="99">
        <v>46082</v>
      </c>
      <c r="I395" s="99" t="s">
        <v>1</v>
      </c>
      <c r="J395" s="99" t="s">
        <v>1</v>
      </c>
      <c r="K395" s="51" t="s">
        <v>1</v>
      </c>
      <c r="L395" s="51" t="s">
        <v>1</v>
      </c>
      <c r="M395" s="51" t="s">
        <v>1</v>
      </c>
    </row>
    <row r="396" spans="1:13" ht="20.100000000000001" customHeight="1" x14ac:dyDescent="0.25">
      <c r="A396" s="16" t="s">
        <v>1</v>
      </c>
      <c r="B396" s="8" t="s">
        <v>1</v>
      </c>
      <c r="C396" s="8" t="s">
        <v>1</v>
      </c>
      <c r="D396" s="8" t="s">
        <v>1</v>
      </c>
      <c r="E396" s="127" t="s">
        <v>139</v>
      </c>
      <c r="F396" s="8" t="s">
        <v>1</v>
      </c>
      <c r="G396" s="8" t="s">
        <v>1</v>
      </c>
      <c r="H396" s="99">
        <v>46296</v>
      </c>
      <c r="I396" s="99" t="s">
        <v>1</v>
      </c>
      <c r="J396" s="99" t="s">
        <v>1</v>
      </c>
      <c r="K396" s="51" t="s">
        <v>1</v>
      </c>
      <c r="L396" s="51" t="s">
        <v>1</v>
      </c>
      <c r="M396" s="51" t="s">
        <v>1</v>
      </c>
    </row>
    <row r="397" spans="1:13" ht="20.100000000000001" customHeight="1" x14ac:dyDescent="0.25">
      <c r="A397" s="51" t="s">
        <v>1</v>
      </c>
      <c r="B397" s="51" t="s">
        <v>1</v>
      </c>
      <c r="C397" s="51" t="s">
        <v>1</v>
      </c>
      <c r="D397" s="51" t="s">
        <v>1</v>
      </c>
      <c r="E397" s="127" t="s">
        <v>131</v>
      </c>
      <c r="F397" s="51" t="s">
        <v>1</v>
      </c>
      <c r="G397" s="51" t="s">
        <v>1</v>
      </c>
      <c r="H397" s="99">
        <v>46327</v>
      </c>
      <c r="I397" s="99" t="s">
        <v>1</v>
      </c>
      <c r="J397" s="99" t="s">
        <v>1</v>
      </c>
      <c r="K397" s="51" t="s">
        <v>1</v>
      </c>
      <c r="L397" s="51" t="s">
        <v>1</v>
      </c>
      <c r="M397" s="51" t="s">
        <v>1</v>
      </c>
    </row>
    <row r="398" spans="1:13" ht="60" customHeight="1" x14ac:dyDescent="0.25">
      <c r="A398" s="31">
        <v>1</v>
      </c>
      <c r="B398" s="32" t="s">
        <v>6</v>
      </c>
      <c r="C398" s="28" t="s">
        <v>94</v>
      </c>
      <c r="D398" s="28" t="s">
        <v>4</v>
      </c>
      <c r="E398" s="152" t="s">
        <v>246</v>
      </c>
      <c r="F398" s="33" t="s">
        <v>24</v>
      </c>
      <c r="G398" s="75" t="s">
        <v>3</v>
      </c>
      <c r="H398" s="29">
        <v>0.91</v>
      </c>
      <c r="I398" s="29">
        <v>0</v>
      </c>
      <c r="J398" s="29">
        <v>0</v>
      </c>
      <c r="K398" s="30">
        <v>26700</v>
      </c>
      <c r="L398" s="30">
        <v>0</v>
      </c>
      <c r="M398" s="30">
        <v>0</v>
      </c>
    </row>
    <row r="399" spans="1:13" ht="20.100000000000001" customHeight="1" x14ac:dyDescent="0.25">
      <c r="A399" s="16" t="s">
        <v>1</v>
      </c>
      <c r="B399" s="8" t="s">
        <v>1</v>
      </c>
      <c r="C399" s="8" t="s">
        <v>1</v>
      </c>
      <c r="D399" s="51" t="s">
        <v>1</v>
      </c>
      <c r="E399" s="127" t="s">
        <v>130</v>
      </c>
      <c r="F399" s="8" t="s">
        <v>1</v>
      </c>
      <c r="G399" s="8" t="s">
        <v>1</v>
      </c>
      <c r="H399" s="99">
        <v>46082</v>
      </c>
      <c r="I399" s="99" t="s">
        <v>1</v>
      </c>
      <c r="J399" s="99" t="s">
        <v>1</v>
      </c>
      <c r="K399" s="51" t="s">
        <v>1</v>
      </c>
      <c r="L399" s="51" t="s">
        <v>1</v>
      </c>
      <c r="M399" s="51" t="s">
        <v>1</v>
      </c>
    </row>
    <row r="400" spans="1:13" ht="20.100000000000001" customHeight="1" x14ac:dyDescent="0.25">
      <c r="A400" s="16" t="s">
        <v>1</v>
      </c>
      <c r="B400" s="8" t="s">
        <v>1</v>
      </c>
      <c r="C400" s="8" t="s">
        <v>1</v>
      </c>
      <c r="D400" s="8" t="s">
        <v>1</v>
      </c>
      <c r="E400" s="127" t="s">
        <v>139</v>
      </c>
      <c r="F400" s="8" t="s">
        <v>1</v>
      </c>
      <c r="G400" s="8" t="s">
        <v>1</v>
      </c>
      <c r="H400" s="99">
        <v>46296</v>
      </c>
      <c r="I400" s="99" t="s">
        <v>1</v>
      </c>
      <c r="J400" s="99" t="s">
        <v>1</v>
      </c>
      <c r="K400" s="51" t="s">
        <v>1</v>
      </c>
      <c r="L400" s="51" t="s">
        <v>1</v>
      </c>
      <c r="M400" s="51" t="s">
        <v>1</v>
      </c>
    </row>
    <row r="401" spans="1:13" ht="20.100000000000001" customHeight="1" x14ac:dyDescent="0.25">
      <c r="A401" s="51" t="s">
        <v>1</v>
      </c>
      <c r="B401" s="51" t="s">
        <v>1</v>
      </c>
      <c r="C401" s="51" t="s">
        <v>1</v>
      </c>
      <c r="D401" s="51" t="s">
        <v>1</v>
      </c>
      <c r="E401" s="127" t="s">
        <v>131</v>
      </c>
      <c r="F401" s="51" t="s">
        <v>1</v>
      </c>
      <c r="G401" s="51" t="s">
        <v>1</v>
      </c>
      <c r="H401" s="99">
        <v>46327</v>
      </c>
      <c r="I401" s="99" t="s">
        <v>1</v>
      </c>
      <c r="J401" s="99" t="s">
        <v>1</v>
      </c>
      <c r="K401" s="51" t="s">
        <v>1</v>
      </c>
      <c r="L401" s="51" t="s">
        <v>1</v>
      </c>
      <c r="M401" s="51" t="s">
        <v>1</v>
      </c>
    </row>
    <row r="402" spans="1:13" ht="60" customHeight="1" x14ac:dyDescent="0.25">
      <c r="A402" s="31">
        <v>1</v>
      </c>
      <c r="B402" s="32" t="s">
        <v>6</v>
      </c>
      <c r="C402" s="28" t="s">
        <v>94</v>
      </c>
      <c r="D402" s="28" t="s">
        <v>4</v>
      </c>
      <c r="E402" s="82" t="s">
        <v>248</v>
      </c>
      <c r="F402" s="33" t="s">
        <v>24</v>
      </c>
      <c r="G402" s="75" t="s">
        <v>3</v>
      </c>
      <c r="H402" s="30">
        <v>0.39132</v>
      </c>
      <c r="I402" s="30">
        <v>0</v>
      </c>
      <c r="J402" s="30">
        <v>0</v>
      </c>
      <c r="K402" s="30">
        <v>13200</v>
      </c>
      <c r="L402" s="30">
        <v>0</v>
      </c>
      <c r="M402" s="30">
        <v>0</v>
      </c>
    </row>
    <row r="403" spans="1:13" ht="20.100000000000001" customHeight="1" x14ac:dyDescent="0.25">
      <c r="A403" s="16" t="s">
        <v>1</v>
      </c>
      <c r="B403" s="8" t="s">
        <v>1</v>
      </c>
      <c r="C403" s="8" t="s">
        <v>1</v>
      </c>
      <c r="D403" s="51" t="s">
        <v>1</v>
      </c>
      <c r="E403" s="127" t="s">
        <v>130</v>
      </c>
      <c r="F403" s="8" t="s">
        <v>1</v>
      </c>
      <c r="G403" s="8" t="s">
        <v>1</v>
      </c>
      <c r="H403" s="99">
        <v>46113</v>
      </c>
      <c r="I403" s="99" t="s">
        <v>1</v>
      </c>
      <c r="J403" s="99" t="s">
        <v>1</v>
      </c>
      <c r="K403" s="109" t="s">
        <v>1</v>
      </c>
      <c r="L403" s="109" t="s">
        <v>1</v>
      </c>
      <c r="M403" s="109" t="s">
        <v>1</v>
      </c>
    </row>
    <row r="404" spans="1:13" ht="20.100000000000001" customHeight="1" x14ac:dyDescent="0.25">
      <c r="A404" s="16" t="s">
        <v>1</v>
      </c>
      <c r="B404" s="8" t="s">
        <v>1</v>
      </c>
      <c r="C404" s="8" t="s">
        <v>1</v>
      </c>
      <c r="D404" s="8" t="s">
        <v>1</v>
      </c>
      <c r="E404" s="127" t="s">
        <v>139</v>
      </c>
      <c r="F404" s="51" t="s">
        <v>1</v>
      </c>
      <c r="G404" s="51" t="s">
        <v>1</v>
      </c>
      <c r="H404" s="99">
        <v>46327</v>
      </c>
      <c r="I404" s="99" t="s">
        <v>1</v>
      </c>
      <c r="J404" s="99" t="s">
        <v>1</v>
      </c>
      <c r="K404" s="51" t="s">
        <v>1</v>
      </c>
      <c r="L404" s="51" t="s">
        <v>1</v>
      </c>
      <c r="M404" s="51" t="s">
        <v>1</v>
      </c>
    </row>
    <row r="405" spans="1:13" ht="20.100000000000001" customHeight="1" x14ac:dyDescent="0.25">
      <c r="A405" s="51" t="s">
        <v>1</v>
      </c>
      <c r="B405" s="51" t="s">
        <v>1</v>
      </c>
      <c r="C405" s="51" t="s">
        <v>1</v>
      </c>
      <c r="D405" s="51" t="s">
        <v>1</v>
      </c>
      <c r="E405" s="127" t="s">
        <v>131</v>
      </c>
      <c r="F405" s="51" t="s">
        <v>1</v>
      </c>
      <c r="G405" s="51" t="s">
        <v>1</v>
      </c>
      <c r="H405" s="99">
        <v>46357</v>
      </c>
      <c r="I405" s="99" t="s">
        <v>1</v>
      </c>
      <c r="J405" s="99" t="s">
        <v>1</v>
      </c>
      <c r="K405" s="51" t="s">
        <v>1</v>
      </c>
      <c r="L405" s="51" t="s">
        <v>1</v>
      </c>
      <c r="M405" s="51" t="s">
        <v>1</v>
      </c>
    </row>
    <row r="406" spans="1:13" ht="60" customHeight="1" x14ac:dyDescent="0.25">
      <c r="A406" s="31">
        <v>1</v>
      </c>
      <c r="B406" s="32" t="s">
        <v>6</v>
      </c>
      <c r="C406" s="28" t="s">
        <v>94</v>
      </c>
      <c r="D406" s="28" t="s">
        <v>4</v>
      </c>
      <c r="E406" s="151" t="s">
        <v>247</v>
      </c>
      <c r="F406" s="33" t="s">
        <v>24</v>
      </c>
      <c r="G406" s="75" t="s">
        <v>3</v>
      </c>
      <c r="H406" s="30">
        <v>1.51</v>
      </c>
      <c r="I406" s="30">
        <v>0</v>
      </c>
      <c r="J406" s="30">
        <v>0</v>
      </c>
      <c r="K406" s="30">
        <v>34200</v>
      </c>
      <c r="L406" s="30">
        <v>0</v>
      </c>
      <c r="M406" s="30">
        <v>0</v>
      </c>
    </row>
    <row r="407" spans="1:13" ht="20.100000000000001" customHeight="1" x14ac:dyDescent="0.25">
      <c r="A407" s="16" t="s">
        <v>1</v>
      </c>
      <c r="B407" s="8" t="s">
        <v>1</v>
      </c>
      <c r="C407" s="8" t="s">
        <v>1</v>
      </c>
      <c r="D407" s="51" t="s">
        <v>1</v>
      </c>
      <c r="E407" s="127" t="s">
        <v>130</v>
      </c>
      <c r="F407" s="8" t="s">
        <v>1</v>
      </c>
      <c r="G407" s="8" t="s">
        <v>1</v>
      </c>
      <c r="H407" s="99">
        <v>46054</v>
      </c>
      <c r="I407" s="99" t="s">
        <v>1</v>
      </c>
      <c r="J407" s="99" t="s">
        <v>1</v>
      </c>
      <c r="K407" s="51" t="s">
        <v>1</v>
      </c>
      <c r="L407" s="51" t="s">
        <v>1</v>
      </c>
      <c r="M407" s="51" t="s">
        <v>1</v>
      </c>
    </row>
    <row r="408" spans="1:13" ht="20.100000000000001" customHeight="1" x14ac:dyDescent="0.25">
      <c r="A408" s="16" t="s">
        <v>1</v>
      </c>
      <c r="B408" s="8" t="s">
        <v>1</v>
      </c>
      <c r="C408" s="8" t="s">
        <v>1</v>
      </c>
      <c r="D408" s="8" t="s">
        <v>1</v>
      </c>
      <c r="E408" s="127" t="s">
        <v>139</v>
      </c>
      <c r="F408" s="8" t="s">
        <v>1</v>
      </c>
      <c r="G408" s="8" t="s">
        <v>1</v>
      </c>
      <c r="H408" s="99">
        <v>46327</v>
      </c>
      <c r="I408" s="99" t="s">
        <v>1</v>
      </c>
      <c r="J408" s="99" t="s">
        <v>1</v>
      </c>
      <c r="K408" s="51" t="s">
        <v>1</v>
      </c>
      <c r="L408" s="51" t="s">
        <v>1</v>
      </c>
      <c r="M408" s="51" t="s">
        <v>1</v>
      </c>
    </row>
    <row r="409" spans="1:13" ht="20.100000000000001" customHeight="1" x14ac:dyDescent="0.25">
      <c r="A409" s="51" t="s">
        <v>1</v>
      </c>
      <c r="B409" s="51" t="s">
        <v>1</v>
      </c>
      <c r="C409" s="51" t="s">
        <v>1</v>
      </c>
      <c r="D409" s="51" t="s">
        <v>1</v>
      </c>
      <c r="E409" s="127" t="s">
        <v>131</v>
      </c>
      <c r="F409" s="51" t="s">
        <v>1</v>
      </c>
      <c r="G409" s="51" t="s">
        <v>1</v>
      </c>
      <c r="H409" s="99">
        <v>46357</v>
      </c>
      <c r="I409" s="99" t="s">
        <v>1</v>
      </c>
      <c r="J409" s="99" t="s">
        <v>1</v>
      </c>
      <c r="K409" s="51" t="s">
        <v>1</v>
      </c>
      <c r="L409" s="51" t="s">
        <v>1</v>
      </c>
      <c r="M409" s="51" t="s">
        <v>1</v>
      </c>
    </row>
    <row r="410" spans="1:13" ht="60" customHeight="1" x14ac:dyDescent="0.25">
      <c r="A410" s="31">
        <v>1</v>
      </c>
      <c r="B410" s="32" t="s">
        <v>6</v>
      </c>
      <c r="C410" s="28" t="s">
        <v>94</v>
      </c>
      <c r="D410" s="28" t="s">
        <v>4</v>
      </c>
      <c r="E410" s="152" t="s">
        <v>99</v>
      </c>
      <c r="F410" s="33" t="s">
        <v>24</v>
      </c>
      <c r="G410" s="75" t="s">
        <v>3</v>
      </c>
      <c r="H410" s="30">
        <v>0.69</v>
      </c>
      <c r="I410" s="29">
        <v>0</v>
      </c>
      <c r="J410" s="29">
        <v>0</v>
      </c>
      <c r="K410" s="30">
        <v>27900</v>
      </c>
      <c r="L410" s="30">
        <v>0</v>
      </c>
      <c r="M410" s="30">
        <v>0</v>
      </c>
    </row>
    <row r="411" spans="1:13" ht="20.100000000000001" customHeight="1" x14ac:dyDescent="0.25">
      <c r="A411" s="16" t="s">
        <v>1</v>
      </c>
      <c r="B411" s="8" t="s">
        <v>1</v>
      </c>
      <c r="C411" s="8" t="s">
        <v>1</v>
      </c>
      <c r="D411" s="8" t="s">
        <v>1</v>
      </c>
      <c r="E411" s="127" t="s">
        <v>130</v>
      </c>
      <c r="F411" s="8" t="s">
        <v>1</v>
      </c>
      <c r="G411" s="8" t="s">
        <v>1</v>
      </c>
      <c r="H411" s="99">
        <v>46082</v>
      </c>
      <c r="I411" s="99" t="s">
        <v>1</v>
      </c>
      <c r="J411" s="99" t="s">
        <v>1</v>
      </c>
      <c r="K411" s="109" t="s">
        <v>1</v>
      </c>
      <c r="L411" s="109" t="s">
        <v>1</v>
      </c>
      <c r="M411" s="109" t="s">
        <v>1</v>
      </c>
    </row>
    <row r="412" spans="1:13" ht="20.100000000000001" customHeight="1" x14ac:dyDescent="0.25">
      <c r="A412" s="16" t="s">
        <v>1</v>
      </c>
      <c r="B412" s="8" t="s">
        <v>1</v>
      </c>
      <c r="C412" s="8" t="s">
        <v>1</v>
      </c>
      <c r="D412" s="8" t="s">
        <v>1</v>
      </c>
      <c r="E412" s="127" t="s">
        <v>139</v>
      </c>
      <c r="F412" s="8" t="s">
        <v>1</v>
      </c>
      <c r="G412" s="8" t="s">
        <v>1</v>
      </c>
      <c r="H412" s="99">
        <v>46357</v>
      </c>
      <c r="I412" s="99" t="s">
        <v>1</v>
      </c>
      <c r="J412" s="99" t="s">
        <v>1</v>
      </c>
      <c r="K412" s="8" t="s">
        <v>1</v>
      </c>
      <c r="L412" s="8" t="s">
        <v>1</v>
      </c>
      <c r="M412" s="8" t="s">
        <v>1</v>
      </c>
    </row>
    <row r="413" spans="1:13" ht="20.100000000000001" customHeight="1" x14ac:dyDescent="0.25">
      <c r="A413" s="51" t="s">
        <v>1</v>
      </c>
      <c r="B413" s="51" t="s">
        <v>1</v>
      </c>
      <c r="C413" s="51" t="s">
        <v>1</v>
      </c>
      <c r="D413" s="51" t="s">
        <v>1</v>
      </c>
      <c r="E413" s="127" t="s">
        <v>131</v>
      </c>
      <c r="F413" s="51" t="s">
        <v>1</v>
      </c>
      <c r="G413" s="51" t="s">
        <v>1</v>
      </c>
      <c r="H413" s="99">
        <v>46357</v>
      </c>
      <c r="I413" s="99" t="s">
        <v>1</v>
      </c>
      <c r="J413" s="99" t="s">
        <v>1</v>
      </c>
      <c r="K413" s="51" t="s">
        <v>1</v>
      </c>
      <c r="L413" s="51" t="s">
        <v>1</v>
      </c>
      <c r="M413" s="51" t="s">
        <v>1</v>
      </c>
    </row>
    <row r="414" spans="1:13" ht="60" customHeight="1" x14ac:dyDescent="0.25">
      <c r="A414" s="31">
        <v>1</v>
      </c>
      <c r="B414" s="32" t="s">
        <v>6</v>
      </c>
      <c r="C414" s="28" t="s">
        <v>94</v>
      </c>
      <c r="D414" s="28" t="s">
        <v>4</v>
      </c>
      <c r="E414" s="152" t="s">
        <v>100</v>
      </c>
      <c r="F414" s="33" t="s">
        <v>24</v>
      </c>
      <c r="G414" s="75" t="s">
        <v>3</v>
      </c>
      <c r="H414" s="30">
        <v>1.3</v>
      </c>
      <c r="I414" s="29">
        <v>0</v>
      </c>
      <c r="J414" s="29">
        <v>0</v>
      </c>
      <c r="K414" s="30">
        <v>14610</v>
      </c>
      <c r="L414" s="30">
        <v>0</v>
      </c>
      <c r="M414" s="30">
        <v>0</v>
      </c>
    </row>
    <row r="415" spans="1:13" ht="20.100000000000001" customHeight="1" x14ac:dyDescent="0.25">
      <c r="A415" s="16" t="s">
        <v>1</v>
      </c>
      <c r="B415" s="8" t="s">
        <v>1</v>
      </c>
      <c r="C415" s="8" t="s">
        <v>1</v>
      </c>
      <c r="D415" s="8" t="s">
        <v>1</v>
      </c>
      <c r="E415" s="127" t="s">
        <v>130</v>
      </c>
      <c r="F415" s="8" t="s">
        <v>1</v>
      </c>
      <c r="G415" s="8" t="s">
        <v>1</v>
      </c>
      <c r="H415" s="99">
        <v>46082</v>
      </c>
      <c r="I415" s="99" t="s">
        <v>1</v>
      </c>
      <c r="J415" s="99" t="s">
        <v>1</v>
      </c>
      <c r="K415" s="109" t="s">
        <v>1</v>
      </c>
      <c r="L415" s="109" t="s">
        <v>1</v>
      </c>
      <c r="M415" s="109" t="s">
        <v>1</v>
      </c>
    </row>
    <row r="416" spans="1:13" ht="20.100000000000001" customHeight="1" x14ac:dyDescent="0.25">
      <c r="A416" s="16" t="s">
        <v>1</v>
      </c>
      <c r="B416" s="8" t="s">
        <v>1</v>
      </c>
      <c r="C416" s="8" t="s">
        <v>1</v>
      </c>
      <c r="D416" s="8" t="s">
        <v>1</v>
      </c>
      <c r="E416" s="127" t="s">
        <v>139</v>
      </c>
      <c r="F416" s="8" t="s">
        <v>1</v>
      </c>
      <c r="G416" s="8" t="s">
        <v>1</v>
      </c>
      <c r="H416" s="99">
        <v>46357</v>
      </c>
      <c r="I416" s="99" t="s">
        <v>1</v>
      </c>
      <c r="J416" s="99" t="s">
        <v>1</v>
      </c>
      <c r="K416" s="8" t="s">
        <v>1</v>
      </c>
      <c r="L416" s="8" t="s">
        <v>1</v>
      </c>
      <c r="M416" s="8" t="s">
        <v>1</v>
      </c>
    </row>
    <row r="417" spans="1:13" ht="20.100000000000001" customHeight="1" x14ac:dyDescent="0.25">
      <c r="A417" s="51" t="s">
        <v>1</v>
      </c>
      <c r="B417" s="51" t="s">
        <v>1</v>
      </c>
      <c r="C417" s="51" t="s">
        <v>1</v>
      </c>
      <c r="D417" s="51" t="s">
        <v>1</v>
      </c>
      <c r="E417" s="127" t="s">
        <v>131</v>
      </c>
      <c r="F417" s="51" t="s">
        <v>1</v>
      </c>
      <c r="G417" s="51" t="s">
        <v>1</v>
      </c>
      <c r="H417" s="99">
        <v>46357</v>
      </c>
      <c r="I417" s="99" t="s">
        <v>1</v>
      </c>
      <c r="J417" s="99" t="s">
        <v>1</v>
      </c>
      <c r="K417" s="51" t="s">
        <v>1</v>
      </c>
      <c r="L417" s="51" t="s">
        <v>1</v>
      </c>
      <c r="M417" s="51" t="s">
        <v>1</v>
      </c>
    </row>
    <row r="418" spans="1:13" ht="60" customHeight="1" x14ac:dyDescent="0.25">
      <c r="A418" s="31">
        <v>1</v>
      </c>
      <c r="B418" s="32" t="s">
        <v>6</v>
      </c>
      <c r="C418" s="28" t="s">
        <v>94</v>
      </c>
      <c r="D418" s="28" t="s">
        <v>4</v>
      </c>
      <c r="E418" s="33" t="s">
        <v>101</v>
      </c>
      <c r="F418" s="33" t="s">
        <v>24</v>
      </c>
      <c r="G418" s="75" t="s">
        <v>3</v>
      </c>
      <c r="H418" s="29">
        <v>1.01</v>
      </c>
      <c r="I418" s="55">
        <v>0</v>
      </c>
      <c r="J418" s="55">
        <v>0</v>
      </c>
      <c r="K418" s="30">
        <v>18000</v>
      </c>
      <c r="L418" s="30">
        <v>0</v>
      </c>
      <c r="M418" s="30">
        <v>0</v>
      </c>
    </row>
    <row r="419" spans="1:13" ht="20.100000000000001" customHeight="1" x14ac:dyDescent="0.25">
      <c r="A419" s="16" t="s">
        <v>1</v>
      </c>
      <c r="B419" s="8" t="s">
        <v>1</v>
      </c>
      <c r="C419" s="8" t="s">
        <v>1</v>
      </c>
      <c r="D419" s="8" t="s">
        <v>1</v>
      </c>
      <c r="E419" s="127" t="s">
        <v>130</v>
      </c>
      <c r="F419" s="8" t="s">
        <v>1</v>
      </c>
      <c r="G419" s="8" t="s">
        <v>1</v>
      </c>
      <c r="H419" s="99">
        <v>46082</v>
      </c>
      <c r="I419" s="99" t="s">
        <v>1</v>
      </c>
      <c r="J419" s="99" t="s">
        <v>1</v>
      </c>
      <c r="K419" s="109" t="s">
        <v>1</v>
      </c>
      <c r="L419" s="109" t="s">
        <v>1</v>
      </c>
      <c r="M419" s="109" t="s">
        <v>1</v>
      </c>
    </row>
    <row r="420" spans="1:13" ht="20.100000000000001" customHeight="1" x14ac:dyDescent="0.25">
      <c r="A420" s="16" t="s">
        <v>1</v>
      </c>
      <c r="B420" s="8" t="s">
        <v>1</v>
      </c>
      <c r="C420" s="8" t="s">
        <v>1</v>
      </c>
      <c r="D420" s="8" t="s">
        <v>1</v>
      </c>
      <c r="E420" s="127" t="s">
        <v>139</v>
      </c>
      <c r="F420" s="8" t="s">
        <v>1</v>
      </c>
      <c r="G420" s="8" t="s">
        <v>1</v>
      </c>
      <c r="H420" s="99">
        <v>46357</v>
      </c>
      <c r="I420" s="99" t="s">
        <v>1</v>
      </c>
      <c r="J420" s="99" t="s">
        <v>1</v>
      </c>
      <c r="K420" s="8" t="s">
        <v>1</v>
      </c>
      <c r="L420" s="8" t="s">
        <v>1</v>
      </c>
      <c r="M420" s="8" t="s">
        <v>1</v>
      </c>
    </row>
    <row r="421" spans="1:13" ht="20.100000000000001" customHeight="1" x14ac:dyDescent="0.25">
      <c r="A421" s="51" t="s">
        <v>1</v>
      </c>
      <c r="B421" s="51" t="s">
        <v>1</v>
      </c>
      <c r="C421" s="51" t="s">
        <v>1</v>
      </c>
      <c r="D421" s="51" t="s">
        <v>1</v>
      </c>
      <c r="E421" s="127" t="s">
        <v>131</v>
      </c>
      <c r="F421" s="51" t="s">
        <v>1</v>
      </c>
      <c r="G421" s="51" t="s">
        <v>1</v>
      </c>
      <c r="H421" s="99">
        <v>46357</v>
      </c>
      <c r="I421" s="99" t="s">
        <v>1</v>
      </c>
      <c r="J421" s="99" t="s">
        <v>1</v>
      </c>
      <c r="K421" s="51" t="s">
        <v>1</v>
      </c>
      <c r="L421" s="51" t="s">
        <v>1</v>
      </c>
      <c r="M421" s="51" t="s">
        <v>1</v>
      </c>
    </row>
    <row r="422" spans="1:13" ht="60" customHeight="1" x14ac:dyDescent="0.25">
      <c r="A422" s="31">
        <v>1</v>
      </c>
      <c r="B422" s="32" t="s">
        <v>6</v>
      </c>
      <c r="C422" s="28" t="s">
        <v>94</v>
      </c>
      <c r="D422" s="28" t="s">
        <v>4</v>
      </c>
      <c r="E422" s="152" t="s">
        <v>98</v>
      </c>
      <c r="F422" s="33" t="s">
        <v>24</v>
      </c>
      <c r="G422" s="75" t="s">
        <v>3</v>
      </c>
      <c r="H422" s="29">
        <v>0.59</v>
      </c>
      <c r="I422" s="29">
        <v>0</v>
      </c>
      <c r="J422" s="29">
        <v>0</v>
      </c>
      <c r="K422" s="30">
        <v>29173.42</v>
      </c>
      <c r="L422" s="30">
        <v>0</v>
      </c>
      <c r="M422" s="30">
        <v>0</v>
      </c>
    </row>
    <row r="423" spans="1:13" ht="20.100000000000001" customHeight="1" x14ac:dyDescent="0.25">
      <c r="A423" s="16" t="s">
        <v>1</v>
      </c>
      <c r="B423" s="8" t="s">
        <v>1</v>
      </c>
      <c r="C423" s="8" t="s">
        <v>1</v>
      </c>
      <c r="D423" s="8" t="s">
        <v>1</v>
      </c>
      <c r="E423" s="127" t="s">
        <v>130</v>
      </c>
      <c r="F423" s="8" t="s">
        <v>1</v>
      </c>
      <c r="G423" s="8" t="s">
        <v>1</v>
      </c>
      <c r="H423" s="99">
        <v>46082</v>
      </c>
      <c r="I423" s="123" t="s">
        <v>1</v>
      </c>
      <c r="J423" s="123" t="s">
        <v>1</v>
      </c>
      <c r="K423" s="109" t="s">
        <v>1</v>
      </c>
      <c r="L423" s="109" t="s">
        <v>1</v>
      </c>
      <c r="M423" s="109" t="s">
        <v>1</v>
      </c>
    </row>
    <row r="424" spans="1:13" ht="20.100000000000001" customHeight="1" x14ac:dyDescent="0.25">
      <c r="A424" s="16" t="s">
        <v>1</v>
      </c>
      <c r="B424" s="8" t="s">
        <v>1</v>
      </c>
      <c r="C424" s="8" t="s">
        <v>1</v>
      </c>
      <c r="D424" s="8" t="s">
        <v>1</v>
      </c>
      <c r="E424" s="127" t="s">
        <v>139</v>
      </c>
      <c r="F424" s="8" t="s">
        <v>1</v>
      </c>
      <c r="G424" s="8" t="s">
        <v>1</v>
      </c>
      <c r="H424" s="99">
        <v>46357</v>
      </c>
      <c r="I424" s="123" t="s">
        <v>1</v>
      </c>
      <c r="J424" s="123" t="s">
        <v>1</v>
      </c>
      <c r="K424" s="8" t="s">
        <v>1</v>
      </c>
      <c r="L424" s="8" t="s">
        <v>1</v>
      </c>
      <c r="M424" s="8" t="s">
        <v>1</v>
      </c>
    </row>
    <row r="425" spans="1:13" ht="20.100000000000001" customHeight="1" x14ac:dyDescent="0.25">
      <c r="A425" s="51" t="s">
        <v>1</v>
      </c>
      <c r="B425" s="51" t="s">
        <v>1</v>
      </c>
      <c r="C425" s="51" t="s">
        <v>1</v>
      </c>
      <c r="D425" s="51" t="s">
        <v>1</v>
      </c>
      <c r="E425" s="127" t="s">
        <v>131</v>
      </c>
      <c r="F425" s="51" t="s">
        <v>1</v>
      </c>
      <c r="G425" s="51" t="s">
        <v>1</v>
      </c>
      <c r="H425" s="99">
        <v>46357</v>
      </c>
      <c r="I425" s="123" t="s">
        <v>1</v>
      </c>
      <c r="J425" s="123" t="s">
        <v>1</v>
      </c>
      <c r="K425" s="51" t="s">
        <v>1</v>
      </c>
      <c r="L425" s="51" t="s">
        <v>1</v>
      </c>
      <c r="M425" s="51" t="s">
        <v>1</v>
      </c>
    </row>
    <row r="426" spans="1:13" ht="60" customHeight="1" x14ac:dyDescent="0.25">
      <c r="A426" s="31">
        <v>1</v>
      </c>
      <c r="B426" s="32" t="s">
        <v>6</v>
      </c>
      <c r="C426" s="28" t="s">
        <v>94</v>
      </c>
      <c r="D426" s="28" t="s">
        <v>4</v>
      </c>
      <c r="E426" s="151" t="s">
        <v>249</v>
      </c>
      <c r="F426" s="33" t="s">
        <v>24</v>
      </c>
      <c r="G426" s="75" t="s">
        <v>3</v>
      </c>
      <c r="H426" s="29">
        <v>0.08</v>
      </c>
      <c r="I426" s="29">
        <v>0</v>
      </c>
      <c r="J426" s="29">
        <v>0</v>
      </c>
      <c r="K426" s="30">
        <v>2518.54</v>
      </c>
      <c r="L426" s="30">
        <v>0</v>
      </c>
      <c r="M426" s="30">
        <v>0</v>
      </c>
    </row>
    <row r="427" spans="1:13" ht="20.100000000000001" customHeight="1" x14ac:dyDescent="0.25">
      <c r="A427" s="16" t="s">
        <v>1</v>
      </c>
      <c r="B427" s="8" t="s">
        <v>1</v>
      </c>
      <c r="C427" s="8" t="s">
        <v>1</v>
      </c>
      <c r="D427" s="51" t="s">
        <v>1</v>
      </c>
      <c r="E427" s="127" t="s">
        <v>130</v>
      </c>
      <c r="F427" s="8" t="s">
        <v>1</v>
      </c>
      <c r="G427" s="8" t="s">
        <v>1</v>
      </c>
      <c r="H427" s="99">
        <v>46143</v>
      </c>
      <c r="I427" s="99" t="s">
        <v>1</v>
      </c>
      <c r="J427" s="99" t="s">
        <v>1</v>
      </c>
      <c r="K427" s="51" t="s">
        <v>1</v>
      </c>
      <c r="L427" s="51" t="s">
        <v>1</v>
      </c>
      <c r="M427" s="51" t="s">
        <v>1</v>
      </c>
    </row>
    <row r="428" spans="1:13" ht="20.100000000000001" customHeight="1" x14ac:dyDescent="0.25">
      <c r="A428" s="16" t="s">
        <v>1</v>
      </c>
      <c r="B428" s="8" t="s">
        <v>1</v>
      </c>
      <c r="C428" s="8" t="s">
        <v>1</v>
      </c>
      <c r="D428" s="8" t="s">
        <v>1</v>
      </c>
      <c r="E428" s="127" t="s">
        <v>139</v>
      </c>
      <c r="F428" s="8" t="s">
        <v>1</v>
      </c>
      <c r="G428" s="8" t="s">
        <v>1</v>
      </c>
      <c r="H428" s="99">
        <v>46296</v>
      </c>
      <c r="I428" s="99" t="s">
        <v>1</v>
      </c>
      <c r="J428" s="99" t="s">
        <v>1</v>
      </c>
      <c r="K428" s="51" t="s">
        <v>1</v>
      </c>
      <c r="L428" s="51" t="s">
        <v>1</v>
      </c>
      <c r="M428" s="51" t="s">
        <v>1</v>
      </c>
    </row>
    <row r="429" spans="1:13" ht="20.100000000000001" customHeight="1" x14ac:dyDescent="0.25">
      <c r="A429" s="51" t="s">
        <v>1</v>
      </c>
      <c r="B429" s="51" t="s">
        <v>1</v>
      </c>
      <c r="C429" s="51" t="s">
        <v>1</v>
      </c>
      <c r="D429" s="51" t="s">
        <v>1</v>
      </c>
      <c r="E429" s="127" t="s">
        <v>131</v>
      </c>
      <c r="F429" s="51" t="s">
        <v>1</v>
      </c>
      <c r="G429" s="51" t="s">
        <v>1</v>
      </c>
      <c r="H429" s="99">
        <v>46327</v>
      </c>
      <c r="I429" s="99" t="s">
        <v>1</v>
      </c>
      <c r="J429" s="99" t="s">
        <v>1</v>
      </c>
      <c r="K429" s="51" t="s">
        <v>1</v>
      </c>
      <c r="L429" s="51" t="s">
        <v>1</v>
      </c>
      <c r="M429" s="51" t="s">
        <v>1</v>
      </c>
    </row>
    <row r="430" spans="1:13" ht="60" customHeight="1" x14ac:dyDescent="0.25">
      <c r="A430" s="31">
        <v>1</v>
      </c>
      <c r="B430" s="32" t="s">
        <v>6</v>
      </c>
      <c r="C430" s="28" t="s">
        <v>94</v>
      </c>
      <c r="D430" s="28" t="s">
        <v>4</v>
      </c>
      <c r="E430" s="151" t="s">
        <v>267</v>
      </c>
      <c r="F430" s="33" t="s">
        <v>24</v>
      </c>
      <c r="G430" s="79" t="s">
        <v>3</v>
      </c>
      <c r="H430" s="49">
        <v>0.71</v>
      </c>
      <c r="I430" s="49">
        <v>0</v>
      </c>
      <c r="J430" s="49">
        <v>0</v>
      </c>
      <c r="K430" s="49">
        <v>31995</v>
      </c>
      <c r="L430" s="49">
        <v>0</v>
      </c>
      <c r="M430" s="49">
        <v>0</v>
      </c>
    </row>
    <row r="431" spans="1:13" ht="20.100000000000001" customHeight="1" x14ac:dyDescent="0.25">
      <c r="A431" s="16" t="s">
        <v>1</v>
      </c>
      <c r="B431" s="8" t="s">
        <v>1</v>
      </c>
      <c r="C431" s="8" t="s">
        <v>1</v>
      </c>
      <c r="D431" s="8" t="s">
        <v>1</v>
      </c>
      <c r="E431" s="127" t="s">
        <v>130</v>
      </c>
      <c r="F431" s="8" t="s">
        <v>1</v>
      </c>
      <c r="G431" s="8" t="s">
        <v>1</v>
      </c>
      <c r="H431" s="99">
        <v>46082</v>
      </c>
      <c r="I431" s="99" t="s">
        <v>1</v>
      </c>
      <c r="J431" s="99" t="s">
        <v>1</v>
      </c>
      <c r="K431" s="109" t="s">
        <v>1</v>
      </c>
      <c r="L431" s="109" t="s">
        <v>1</v>
      </c>
      <c r="M431" s="109" t="s">
        <v>1</v>
      </c>
    </row>
    <row r="432" spans="1:13" ht="20.100000000000001" customHeight="1" x14ac:dyDescent="0.25">
      <c r="A432" s="16" t="s">
        <v>1</v>
      </c>
      <c r="B432" s="8" t="s">
        <v>1</v>
      </c>
      <c r="C432" s="8" t="s">
        <v>1</v>
      </c>
      <c r="D432" s="8" t="s">
        <v>1</v>
      </c>
      <c r="E432" s="127" t="s">
        <v>139</v>
      </c>
      <c r="F432" s="8" t="s">
        <v>1</v>
      </c>
      <c r="G432" s="8" t="s">
        <v>1</v>
      </c>
      <c r="H432" s="123">
        <v>46327</v>
      </c>
      <c r="I432" s="123" t="s">
        <v>1</v>
      </c>
      <c r="J432" s="123" t="s">
        <v>1</v>
      </c>
      <c r="K432" s="51" t="s">
        <v>1</v>
      </c>
      <c r="L432" s="51" t="s">
        <v>1</v>
      </c>
      <c r="M432" s="51" t="s">
        <v>1</v>
      </c>
    </row>
    <row r="433" spans="1:13" ht="20.100000000000001" customHeight="1" x14ac:dyDescent="0.25">
      <c r="A433" s="51" t="s">
        <v>1</v>
      </c>
      <c r="B433" s="51" t="s">
        <v>1</v>
      </c>
      <c r="C433" s="51" t="s">
        <v>1</v>
      </c>
      <c r="D433" s="51" t="s">
        <v>1</v>
      </c>
      <c r="E433" s="127" t="s">
        <v>131</v>
      </c>
      <c r="F433" s="51" t="s">
        <v>1</v>
      </c>
      <c r="G433" s="51" t="s">
        <v>1</v>
      </c>
      <c r="H433" s="123">
        <v>46357</v>
      </c>
      <c r="I433" s="123" t="s">
        <v>1</v>
      </c>
      <c r="J433" s="123" t="s">
        <v>1</v>
      </c>
      <c r="K433" s="51" t="s">
        <v>1</v>
      </c>
      <c r="L433" s="51" t="s">
        <v>1</v>
      </c>
      <c r="M433" s="51" t="s">
        <v>1</v>
      </c>
    </row>
    <row r="434" spans="1:13" ht="60" customHeight="1" x14ac:dyDescent="0.25">
      <c r="A434" s="31">
        <v>1</v>
      </c>
      <c r="B434" s="32" t="s">
        <v>6</v>
      </c>
      <c r="C434" s="28" t="s">
        <v>94</v>
      </c>
      <c r="D434" s="28" t="s">
        <v>4</v>
      </c>
      <c r="E434" s="152" t="s">
        <v>251</v>
      </c>
      <c r="F434" s="33" t="s">
        <v>24</v>
      </c>
      <c r="G434" s="75" t="s">
        <v>3</v>
      </c>
      <c r="H434" s="29">
        <v>0</v>
      </c>
      <c r="I434" s="29">
        <v>2.7</v>
      </c>
      <c r="J434" s="29">
        <v>0</v>
      </c>
      <c r="K434" s="30">
        <v>0</v>
      </c>
      <c r="L434" s="30">
        <v>57900</v>
      </c>
      <c r="M434" s="30">
        <v>0</v>
      </c>
    </row>
    <row r="435" spans="1:13" ht="20.100000000000001" customHeight="1" x14ac:dyDescent="0.25">
      <c r="A435" s="16" t="s">
        <v>1</v>
      </c>
      <c r="B435" s="8" t="s">
        <v>1</v>
      </c>
      <c r="C435" s="8" t="s">
        <v>1</v>
      </c>
      <c r="D435" s="8" t="s">
        <v>1</v>
      </c>
      <c r="E435" s="127" t="s">
        <v>130</v>
      </c>
      <c r="F435" s="8" t="s">
        <v>1</v>
      </c>
      <c r="G435" s="8" t="s">
        <v>1</v>
      </c>
      <c r="H435" s="123" t="s">
        <v>1</v>
      </c>
      <c r="I435" s="123">
        <v>46388</v>
      </c>
      <c r="J435" s="123" t="s">
        <v>1</v>
      </c>
      <c r="K435" s="109" t="s">
        <v>1</v>
      </c>
      <c r="L435" s="109" t="s">
        <v>1</v>
      </c>
      <c r="M435" s="109" t="s">
        <v>1</v>
      </c>
    </row>
    <row r="436" spans="1:13" ht="20.100000000000001" customHeight="1" x14ac:dyDescent="0.25">
      <c r="A436" s="16" t="s">
        <v>1</v>
      </c>
      <c r="B436" s="8" t="s">
        <v>1</v>
      </c>
      <c r="C436" s="8" t="s">
        <v>1</v>
      </c>
      <c r="D436" s="8" t="s">
        <v>1</v>
      </c>
      <c r="E436" s="127" t="s">
        <v>139</v>
      </c>
      <c r="F436" s="8" t="s">
        <v>1</v>
      </c>
      <c r="G436" s="8" t="s">
        <v>1</v>
      </c>
      <c r="H436" s="123" t="s">
        <v>1</v>
      </c>
      <c r="I436" s="123">
        <v>46722</v>
      </c>
      <c r="J436" s="123" t="s">
        <v>1</v>
      </c>
      <c r="K436" s="8" t="s">
        <v>1</v>
      </c>
      <c r="L436" s="8" t="s">
        <v>1</v>
      </c>
      <c r="M436" s="8" t="s">
        <v>1</v>
      </c>
    </row>
    <row r="437" spans="1:13" ht="20.100000000000001" customHeight="1" x14ac:dyDescent="0.25">
      <c r="A437" s="51" t="s">
        <v>1</v>
      </c>
      <c r="B437" s="51" t="s">
        <v>1</v>
      </c>
      <c r="C437" s="51" t="s">
        <v>1</v>
      </c>
      <c r="D437" s="51" t="s">
        <v>1</v>
      </c>
      <c r="E437" s="127" t="s">
        <v>131</v>
      </c>
      <c r="F437" s="51" t="s">
        <v>1</v>
      </c>
      <c r="G437" s="51" t="s">
        <v>1</v>
      </c>
      <c r="H437" s="123" t="s">
        <v>1</v>
      </c>
      <c r="I437" s="123">
        <v>46722</v>
      </c>
      <c r="J437" s="123" t="s">
        <v>1</v>
      </c>
      <c r="K437" s="51" t="s">
        <v>1</v>
      </c>
      <c r="L437" s="51" t="s">
        <v>1</v>
      </c>
      <c r="M437" s="51" t="s">
        <v>1</v>
      </c>
    </row>
    <row r="438" spans="1:13" ht="60" customHeight="1" x14ac:dyDescent="0.25">
      <c r="A438" s="31">
        <v>1</v>
      </c>
      <c r="B438" s="32" t="s">
        <v>6</v>
      </c>
      <c r="C438" s="28" t="s">
        <v>94</v>
      </c>
      <c r="D438" s="28" t="s">
        <v>4</v>
      </c>
      <c r="E438" s="149" t="s">
        <v>252</v>
      </c>
      <c r="F438" s="33" t="s">
        <v>24</v>
      </c>
      <c r="G438" s="75" t="s">
        <v>3</v>
      </c>
      <c r="H438" s="29">
        <v>0</v>
      </c>
      <c r="I438" s="29">
        <v>0.62</v>
      </c>
      <c r="J438" s="29">
        <v>0</v>
      </c>
      <c r="K438" s="30">
        <v>0</v>
      </c>
      <c r="L438" s="30">
        <v>22200</v>
      </c>
      <c r="M438" s="30">
        <v>0</v>
      </c>
    </row>
    <row r="439" spans="1:13" ht="20.100000000000001" customHeight="1" x14ac:dyDescent="0.25">
      <c r="A439" s="16" t="s">
        <v>1</v>
      </c>
      <c r="B439" s="8" t="s">
        <v>1</v>
      </c>
      <c r="C439" s="8" t="s">
        <v>1</v>
      </c>
      <c r="D439" s="51" t="s">
        <v>1</v>
      </c>
      <c r="E439" s="127" t="s">
        <v>130</v>
      </c>
      <c r="F439" s="8" t="s">
        <v>1</v>
      </c>
      <c r="G439" s="8" t="s">
        <v>1</v>
      </c>
      <c r="H439" s="99" t="s">
        <v>1</v>
      </c>
      <c r="I439" s="123">
        <v>46388</v>
      </c>
      <c r="J439" s="99" t="s">
        <v>1</v>
      </c>
      <c r="K439" s="51" t="s">
        <v>1</v>
      </c>
      <c r="L439" s="51" t="s">
        <v>1</v>
      </c>
      <c r="M439" s="51" t="s">
        <v>1</v>
      </c>
    </row>
    <row r="440" spans="1:13" ht="20.100000000000001" customHeight="1" x14ac:dyDescent="0.25">
      <c r="A440" s="16" t="s">
        <v>1</v>
      </c>
      <c r="B440" s="8" t="s">
        <v>1</v>
      </c>
      <c r="C440" s="8" t="s">
        <v>1</v>
      </c>
      <c r="D440" s="8" t="s">
        <v>1</v>
      </c>
      <c r="E440" s="127" t="s">
        <v>139</v>
      </c>
      <c r="F440" s="8" t="s">
        <v>1</v>
      </c>
      <c r="G440" s="8" t="s">
        <v>1</v>
      </c>
      <c r="H440" s="99" t="s">
        <v>1</v>
      </c>
      <c r="I440" s="123">
        <v>46722</v>
      </c>
      <c r="J440" s="99" t="s">
        <v>1</v>
      </c>
      <c r="K440" s="51" t="s">
        <v>1</v>
      </c>
      <c r="L440" s="51" t="s">
        <v>1</v>
      </c>
      <c r="M440" s="51" t="s">
        <v>1</v>
      </c>
    </row>
    <row r="441" spans="1:13" ht="20.100000000000001" customHeight="1" x14ac:dyDescent="0.25">
      <c r="A441" s="51" t="s">
        <v>1</v>
      </c>
      <c r="B441" s="51" t="s">
        <v>1</v>
      </c>
      <c r="C441" s="51" t="s">
        <v>1</v>
      </c>
      <c r="D441" s="51" t="s">
        <v>1</v>
      </c>
      <c r="E441" s="127" t="s">
        <v>131</v>
      </c>
      <c r="F441" s="51" t="s">
        <v>1</v>
      </c>
      <c r="G441" s="51" t="s">
        <v>1</v>
      </c>
      <c r="H441" s="99" t="s">
        <v>1</v>
      </c>
      <c r="I441" s="123">
        <v>46722</v>
      </c>
      <c r="J441" s="99" t="s">
        <v>1</v>
      </c>
      <c r="K441" s="51" t="s">
        <v>1</v>
      </c>
      <c r="L441" s="51" t="s">
        <v>1</v>
      </c>
      <c r="M441" s="51" t="s">
        <v>1</v>
      </c>
    </row>
    <row r="442" spans="1:13" ht="60" customHeight="1" x14ac:dyDescent="0.25">
      <c r="A442" s="31">
        <v>1</v>
      </c>
      <c r="B442" s="32" t="s">
        <v>6</v>
      </c>
      <c r="C442" s="28" t="s">
        <v>94</v>
      </c>
      <c r="D442" s="28" t="s">
        <v>4</v>
      </c>
      <c r="E442" s="149" t="s">
        <v>102</v>
      </c>
      <c r="F442" s="33" t="s">
        <v>24</v>
      </c>
      <c r="G442" s="75" t="s">
        <v>3</v>
      </c>
      <c r="H442" s="29">
        <v>0</v>
      </c>
      <c r="I442" s="29">
        <v>6.6</v>
      </c>
      <c r="J442" s="29">
        <v>0</v>
      </c>
      <c r="K442" s="30">
        <v>0</v>
      </c>
      <c r="L442" s="30">
        <v>40617.550000000003</v>
      </c>
      <c r="M442" s="30">
        <v>0</v>
      </c>
    </row>
    <row r="443" spans="1:13" ht="20.100000000000001" customHeight="1" x14ac:dyDescent="0.25">
      <c r="A443" s="16" t="s">
        <v>1</v>
      </c>
      <c r="B443" s="8" t="s">
        <v>1</v>
      </c>
      <c r="C443" s="8" t="s">
        <v>1</v>
      </c>
      <c r="D443" s="51" t="s">
        <v>1</v>
      </c>
      <c r="E443" s="127" t="s">
        <v>130</v>
      </c>
      <c r="F443" s="8" t="s">
        <v>1</v>
      </c>
      <c r="G443" s="8" t="s">
        <v>1</v>
      </c>
      <c r="H443" s="99" t="s">
        <v>1</v>
      </c>
      <c r="I443" s="123">
        <v>46388</v>
      </c>
      <c r="J443" s="99" t="s">
        <v>1</v>
      </c>
      <c r="K443" s="51" t="s">
        <v>1</v>
      </c>
      <c r="L443" s="51" t="s">
        <v>1</v>
      </c>
      <c r="M443" s="51" t="s">
        <v>1</v>
      </c>
    </row>
    <row r="444" spans="1:13" ht="20.100000000000001" customHeight="1" x14ac:dyDescent="0.25">
      <c r="A444" s="16" t="s">
        <v>1</v>
      </c>
      <c r="B444" s="8" t="s">
        <v>1</v>
      </c>
      <c r="C444" s="8" t="s">
        <v>1</v>
      </c>
      <c r="D444" s="8" t="s">
        <v>1</v>
      </c>
      <c r="E444" s="127" t="s">
        <v>139</v>
      </c>
      <c r="F444" s="8" t="s">
        <v>1</v>
      </c>
      <c r="G444" s="8" t="s">
        <v>1</v>
      </c>
      <c r="H444" s="99" t="s">
        <v>1</v>
      </c>
      <c r="I444" s="123">
        <v>46692</v>
      </c>
      <c r="J444" s="99" t="s">
        <v>1</v>
      </c>
      <c r="K444" s="51" t="s">
        <v>1</v>
      </c>
      <c r="L444" s="51" t="s">
        <v>1</v>
      </c>
      <c r="M444" s="51" t="s">
        <v>1</v>
      </c>
    </row>
    <row r="445" spans="1:13" ht="20.100000000000001" customHeight="1" x14ac:dyDescent="0.25">
      <c r="A445" s="51" t="s">
        <v>1</v>
      </c>
      <c r="B445" s="51" t="s">
        <v>1</v>
      </c>
      <c r="C445" s="51" t="s">
        <v>1</v>
      </c>
      <c r="D445" s="51" t="s">
        <v>1</v>
      </c>
      <c r="E445" s="127" t="s">
        <v>131</v>
      </c>
      <c r="F445" s="51" t="s">
        <v>1</v>
      </c>
      <c r="G445" s="51" t="s">
        <v>1</v>
      </c>
      <c r="H445" s="99" t="s">
        <v>1</v>
      </c>
      <c r="I445" s="123">
        <v>46722</v>
      </c>
      <c r="J445" s="99" t="s">
        <v>1</v>
      </c>
      <c r="K445" s="51" t="s">
        <v>1</v>
      </c>
      <c r="L445" s="51" t="s">
        <v>1</v>
      </c>
      <c r="M445" s="51" t="s">
        <v>1</v>
      </c>
    </row>
    <row r="446" spans="1:13" ht="60" customHeight="1" x14ac:dyDescent="0.25">
      <c r="A446" s="31">
        <v>1</v>
      </c>
      <c r="B446" s="32" t="s">
        <v>6</v>
      </c>
      <c r="C446" s="28" t="s">
        <v>94</v>
      </c>
      <c r="D446" s="28" t="s">
        <v>4</v>
      </c>
      <c r="E446" s="149" t="s">
        <v>253</v>
      </c>
      <c r="F446" s="33" t="s">
        <v>24</v>
      </c>
      <c r="G446" s="75" t="s">
        <v>3</v>
      </c>
      <c r="H446" s="29">
        <v>0</v>
      </c>
      <c r="I446" s="29">
        <v>0.39</v>
      </c>
      <c r="J446" s="29">
        <v>0</v>
      </c>
      <c r="K446" s="30">
        <v>0</v>
      </c>
      <c r="L446" s="30">
        <v>8250</v>
      </c>
      <c r="M446" s="30">
        <v>0</v>
      </c>
    </row>
    <row r="447" spans="1:13" ht="20.100000000000001" customHeight="1" x14ac:dyDescent="0.25">
      <c r="A447" s="16" t="s">
        <v>1</v>
      </c>
      <c r="B447" s="8" t="s">
        <v>1</v>
      </c>
      <c r="C447" s="8" t="s">
        <v>1</v>
      </c>
      <c r="D447" s="51" t="s">
        <v>1</v>
      </c>
      <c r="E447" s="127" t="s">
        <v>130</v>
      </c>
      <c r="F447" s="8" t="s">
        <v>1</v>
      </c>
      <c r="G447" s="8" t="s">
        <v>1</v>
      </c>
      <c r="H447" s="123" t="s">
        <v>1</v>
      </c>
      <c r="I447" s="123">
        <v>46447</v>
      </c>
      <c r="J447" s="99" t="s">
        <v>1</v>
      </c>
      <c r="K447" s="51" t="s">
        <v>1</v>
      </c>
      <c r="L447" s="51" t="s">
        <v>1</v>
      </c>
      <c r="M447" s="51" t="s">
        <v>1</v>
      </c>
    </row>
    <row r="448" spans="1:13" ht="20.100000000000001" customHeight="1" x14ac:dyDescent="0.25">
      <c r="A448" s="16" t="s">
        <v>1</v>
      </c>
      <c r="B448" s="8" t="s">
        <v>1</v>
      </c>
      <c r="C448" s="8" t="s">
        <v>1</v>
      </c>
      <c r="D448" s="8" t="s">
        <v>1</v>
      </c>
      <c r="E448" s="127" t="s">
        <v>139</v>
      </c>
      <c r="F448" s="8" t="s">
        <v>1</v>
      </c>
      <c r="G448" s="8" t="s">
        <v>1</v>
      </c>
      <c r="H448" s="123" t="s">
        <v>1</v>
      </c>
      <c r="I448" s="123">
        <v>46692</v>
      </c>
      <c r="J448" s="99" t="s">
        <v>1</v>
      </c>
      <c r="K448" s="51" t="s">
        <v>1</v>
      </c>
      <c r="L448" s="51" t="s">
        <v>1</v>
      </c>
      <c r="M448" s="51" t="s">
        <v>1</v>
      </c>
    </row>
    <row r="449" spans="1:13" ht="20.100000000000001" customHeight="1" x14ac:dyDescent="0.25">
      <c r="A449" s="51" t="s">
        <v>1</v>
      </c>
      <c r="B449" s="51" t="s">
        <v>1</v>
      </c>
      <c r="C449" s="51" t="s">
        <v>1</v>
      </c>
      <c r="D449" s="51" t="s">
        <v>1</v>
      </c>
      <c r="E449" s="127" t="s">
        <v>131</v>
      </c>
      <c r="F449" s="51" t="s">
        <v>1</v>
      </c>
      <c r="G449" s="51" t="s">
        <v>1</v>
      </c>
      <c r="H449" s="123" t="s">
        <v>1</v>
      </c>
      <c r="I449" s="123">
        <v>46722</v>
      </c>
      <c r="J449" s="99" t="s">
        <v>1</v>
      </c>
      <c r="K449" s="51" t="s">
        <v>1</v>
      </c>
      <c r="L449" s="51" t="s">
        <v>1</v>
      </c>
      <c r="M449" s="51" t="s">
        <v>1</v>
      </c>
    </row>
    <row r="450" spans="1:13" ht="60" customHeight="1" x14ac:dyDescent="0.25">
      <c r="A450" s="31">
        <v>1</v>
      </c>
      <c r="B450" s="32" t="s">
        <v>6</v>
      </c>
      <c r="C450" s="28" t="s">
        <v>94</v>
      </c>
      <c r="D450" s="28" t="s">
        <v>4</v>
      </c>
      <c r="E450" s="149" t="s">
        <v>254</v>
      </c>
      <c r="F450" s="33" t="s">
        <v>24</v>
      </c>
      <c r="G450" s="75" t="s">
        <v>3</v>
      </c>
      <c r="H450" s="29">
        <v>0</v>
      </c>
      <c r="I450" s="29">
        <v>1.07</v>
      </c>
      <c r="J450" s="29">
        <v>0</v>
      </c>
      <c r="K450" s="30">
        <v>0</v>
      </c>
      <c r="L450" s="30">
        <v>31800</v>
      </c>
      <c r="M450" s="30">
        <v>0</v>
      </c>
    </row>
    <row r="451" spans="1:13" ht="20.100000000000001" customHeight="1" x14ac:dyDescent="0.25">
      <c r="A451" s="16" t="s">
        <v>1</v>
      </c>
      <c r="B451" s="8" t="s">
        <v>1</v>
      </c>
      <c r="C451" s="8" t="s">
        <v>1</v>
      </c>
      <c r="D451" s="51" t="s">
        <v>1</v>
      </c>
      <c r="E451" s="127" t="s">
        <v>130</v>
      </c>
      <c r="F451" s="8" t="s">
        <v>1</v>
      </c>
      <c r="G451" s="8" t="s">
        <v>1</v>
      </c>
      <c r="H451" s="99" t="s">
        <v>1</v>
      </c>
      <c r="I451" s="99">
        <v>46479</v>
      </c>
      <c r="J451" s="99" t="s">
        <v>1</v>
      </c>
      <c r="K451" s="51" t="s">
        <v>1</v>
      </c>
      <c r="L451" s="51" t="s">
        <v>1</v>
      </c>
      <c r="M451" s="51" t="s">
        <v>1</v>
      </c>
    </row>
    <row r="452" spans="1:13" ht="20.100000000000001" customHeight="1" x14ac:dyDescent="0.25">
      <c r="A452" s="16" t="s">
        <v>1</v>
      </c>
      <c r="B452" s="8" t="s">
        <v>1</v>
      </c>
      <c r="C452" s="8" t="s">
        <v>1</v>
      </c>
      <c r="D452" s="8" t="s">
        <v>1</v>
      </c>
      <c r="E452" s="127" t="s">
        <v>139</v>
      </c>
      <c r="F452" s="8" t="s">
        <v>1</v>
      </c>
      <c r="G452" s="8" t="s">
        <v>1</v>
      </c>
      <c r="H452" s="99" t="s">
        <v>1</v>
      </c>
      <c r="I452" s="99">
        <v>46692</v>
      </c>
      <c r="J452" s="99" t="s">
        <v>1</v>
      </c>
      <c r="K452" s="51" t="s">
        <v>1</v>
      </c>
      <c r="L452" s="51" t="s">
        <v>1</v>
      </c>
      <c r="M452" s="51" t="s">
        <v>1</v>
      </c>
    </row>
    <row r="453" spans="1:13" ht="20.100000000000001" customHeight="1" x14ac:dyDescent="0.25">
      <c r="A453" s="51" t="s">
        <v>1</v>
      </c>
      <c r="B453" s="51" t="s">
        <v>1</v>
      </c>
      <c r="C453" s="51" t="s">
        <v>1</v>
      </c>
      <c r="D453" s="51" t="s">
        <v>1</v>
      </c>
      <c r="E453" s="127" t="s">
        <v>131</v>
      </c>
      <c r="F453" s="51" t="s">
        <v>1</v>
      </c>
      <c r="G453" s="51" t="s">
        <v>1</v>
      </c>
      <c r="H453" s="99" t="s">
        <v>1</v>
      </c>
      <c r="I453" s="99">
        <v>46722</v>
      </c>
      <c r="J453" s="99" t="s">
        <v>1</v>
      </c>
      <c r="K453" s="51" t="s">
        <v>1</v>
      </c>
      <c r="L453" s="51" t="s">
        <v>1</v>
      </c>
      <c r="M453" s="51" t="s">
        <v>1</v>
      </c>
    </row>
    <row r="454" spans="1:13" ht="60" customHeight="1" x14ac:dyDescent="0.25">
      <c r="A454" s="31">
        <v>1</v>
      </c>
      <c r="B454" s="32" t="s">
        <v>6</v>
      </c>
      <c r="C454" s="28" t="s">
        <v>94</v>
      </c>
      <c r="D454" s="28" t="s">
        <v>4</v>
      </c>
      <c r="E454" s="82" t="s">
        <v>255</v>
      </c>
      <c r="F454" s="33" t="s">
        <v>24</v>
      </c>
      <c r="G454" s="75" t="s">
        <v>3</v>
      </c>
      <c r="H454" s="30">
        <v>0</v>
      </c>
      <c r="I454" s="30">
        <v>0.5</v>
      </c>
      <c r="J454" s="30">
        <v>0</v>
      </c>
      <c r="K454" s="30">
        <v>0</v>
      </c>
      <c r="L454" s="30">
        <v>8982</v>
      </c>
      <c r="M454" s="30">
        <v>0</v>
      </c>
    </row>
    <row r="455" spans="1:13" ht="20.100000000000001" customHeight="1" x14ac:dyDescent="0.25">
      <c r="A455" s="16" t="s">
        <v>1</v>
      </c>
      <c r="B455" s="8" t="s">
        <v>1</v>
      </c>
      <c r="C455" s="8" t="s">
        <v>1</v>
      </c>
      <c r="D455" s="51" t="s">
        <v>1</v>
      </c>
      <c r="E455" s="127" t="s">
        <v>130</v>
      </c>
      <c r="F455" s="8" t="s">
        <v>1</v>
      </c>
      <c r="G455" s="8" t="s">
        <v>1</v>
      </c>
      <c r="H455" s="99" t="s">
        <v>1</v>
      </c>
      <c r="I455" s="99">
        <v>46478</v>
      </c>
      <c r="J455" s="99" t="s">
        <v>1</v>
      </c>
      <c r="K455" s="109" t="s">
        <v>1</v>
      </c>
      <c r="L455" s="109" t="s">
        <v>1</v>
      </c>
      <c r="M455" s="109" t="s">
        <v>1</v>
      </c>
    </row>
    <row r="456" spans="1:13" ht="20.100000000000001" customHeight="1" x14ac:dyDescent="0.25">
      <c r="A456" s="16" t="s">
        <v>1</v>
      </c>
      <c r="B456" s="8" t="s">
        <v>1</v>
      </c>
      <c r="C456" s="8" t="s">
        <v>1</v>
      </c>
      <c r="D456" s="8" t="s">
        <v>1</v>
      </c>
      <c r="E456" s="127" t="s">
        <v>139</v>
      </c>
      <c r="F456" s="8" t="s">
        <v>1</v>
      </c>
      <c r="G456" s="8" t="s">
        <v>1</v>
      </c>
      <c r="H456" s="123" t="s">
        <v>1</v>
      </c>
      <c r="I456" s="123">
        <v>46692</v>
      </c>
      <c r="J456" s="99" t="s">
        <v>1</v>
      </c>
      <c r="K456" s="51" t="s">
        <v>1</v>
      </c>
      <c r="L456" s="51" t="s">
        <v>1</v>
      </c>
      <c r="M456" s="51" t="s">
        <v>1</v>
      </c>
    </row>
    <row r="457" spans="1:13" ht="20.100000000000001" customHeight="1" x14ac:dyDescent="0.25">
      <c r="A457" s="51" t="s">
        <v>1</v>
      </c>
      <c r="B457" s="51" t="s">
        <v>1</v>
      </c>
      <c r="C457" s="51" t="s">
        <v>1</v>
      </c>
      <c r="D457" s="51" t="s">
        <v>1</v>
      </c>
      <c r="E457" s="127" t="s">
        <v>131</v>
      </c>
      <c r="F457" s="51" t="s">
        <v>1</v>
      </c>
      <c r="G457" s="51" t="s">
        <v>1</v>
      </c>
      <c r="H457" s="123" t="s">
        <v>1</v>
      </c>
      <c r="I457" s="123">
        <v>46722</v>
      </c>
      <c r="J457" s="99" t="s">
        <v>1</v>
      </c>
      <c r="K457" s="51" t="s">
        <v>1</v>
      </c>
      <c r="L457" s="51" t="s">
        <v>1</v>
      </c>
      <c r="M457" s="51" t="s">
        <v>1</v>
      </c>
    </row>
    <row r="458" spans="1:13" ht="60" customHeight="1" x14ac:dyDescent="0.25">
      <c r="A458" s="31">
        <v>1</v>
      </c>
      <c r="B458" s="32" t="s">
        <v>6</v>
      </c>
      <c r="C458" s="28" t="s">
        <v>94</v>
      </c>
      <c r="D458" s="28" t="s">
        <v>4</v>
      </c>
      <c r="E458" s="151" t="s">
        <v>256</v>
      </c>
      <c r="F458" s="33" t="s">
        <v>24</v>
      </c>
      <c r="G458" s="75" t="s">
        <v>3</v>
      </c>
      <c r="H458" s="30">
        <v>0</v>
      </c>
      <c r="I458" s="30">
        <v>0.26</v>
      </c>
      <c r="J458" s="30">
        <v>0</v>
      </c>
      <c r="K458" s="30">
        <v>0</v>
      </c>
      <c r="L458" s="30">
        <v>5544</v>
      </c>
      <c r="M458" s="30">
        <v>0</v>
      </c>
    </row>
    <row r="459" spans="1:13" ht="20.100000000000001" customHeight="1" x14ac:dyDescent="0.25">
      <c r="A459" s="16" t="s">
        <v>1</v>
      </c>
      <c r="B459" s="8" t="s">
        <v>1</v>
      </c>
      <c r="C459" s="8" t="s">
        <v>1</v>
      </c>
      <c r="D459" s="51" t="s">
        <v>1</v>
      </c>
      <c r="E459" s="127" t="s">
        <v>130</v>
      </c>
      <c r="F459" s="8" t="s">
        <v>1</v>
      </c>
      <c r="G459" s="8" t="s">
        <v>1</v>
      </c>
      <c r="H459" s="99" t="s">
        <v>1</v>
      </c>
      <c r="I459" s="99">
        <v>46419</v>
      </c>
      <c r="J459" s="99" t="s">
        <v>1</v>
      </c>
      <c r="K459" s="51" t="s">
        <v>1</v>
      </c>
      <c r="L459" s="51" t="s">
        <v>1</v>
      </c>
      <c r="M459" s="51" t="s">
        <v>1</v>
      </c>
    </row>
    <row r="460" spans="1:13" ht="20.100000000000001" customHeight="1" x14ac:dyDescent="0.25">
      <c r="A460" s="16" t="s">
        <v>1</v>
      </c>
      <c r="B460" s="8" t="s">
        <v>1</v>
      </c>
      <c r="C460" s="8" t="s">
        <v>1</v>
      </c>
      <c r="D460" s="8" t="s">
        <v>1</v>
      </c>
      <c r="E460" s="127" t="s">
        <v>139</v>
      </c>
      <c r="F460" s="8" t="s">
        <v>1</v>
      </c>
      <c r="G460" s="8" t="s">
        <v>1</v>
      </c>
      <c r="H460" s="99" t="s">
        <v>1</v>
      </c>
      <c r="I460" s="123">
        <v>46692</v>
      </c>
      <c r="J460" s="99" t="s">
        <v>1</v>
      </c>
      <c r="K460" s="51" t="s">
        <v>1</v>
      </c>
      <c r="L460" s="51" t="s">
        <v>1</v>
      </c>
      <c r="M460" s="51" t="s">
        <v>1</v>
      </c>
    </row>
    <row r="461" spans="1:13" ht="20.100000000000001" customHeight="1" x14ac:dyDescent="0.25">
      <c r="A461" s="51" t="s">
        <v>1</v>
      </c>
      <c r="B461" s="51" t="s">
        <v>1</v>
      </c>
      <c r="C461" s="51" t="s">
        <v>1</v>
      </c>
      <c r="D461" s="51" t="s">
        <v>1</v>
      </c>
      <c r="E461" s="127" t="s">
        <v>131</v>
      </c>
      <c r="F461" s="51" t="s">
        <v>1</v>
      </c>
      <c r="G461" s="51" t="s">
        <v>1</v>
      </c>
      <c r="H461" s="99" t="s">
        <v>1</v>
      </c>
      <c r="I461" s="123">
        <v>46722</v>
      </c>
      <c r="J461" s="99" t="s">
        <v>1</v>
      </c>
      <c r="K461" s="51" t="s">
        <v>1</v>
      </c>
      <c r="L461" s="51" t="s">
        <v>1</v>
      </c>
      <c r="M461" s="51" t="s">
        <v>1</v>
      </c>
    </row>
    <row r="462" spans="1:13" ht="60" customHeight="1" x14ac:dyDescent="0.25">
      <c r="A462" s="31">
        <v>1</v>
      </c>
      <c r="B462" s="32" t="s">
        <v>6</v>
      </c>
      <c r="C462" s="28" t="s">
        <v>94</v>
      </c>
      <c r="D462" s="28" t="s">
        <v>4</v>
      </c>
      <c r="E462" s="152" t="s">
        <v>257</v>
      </c>
      <c r="F462" s="33" t="s">
        <v>24</v>
      </c>
      <c r="G462" s="75" t="s">
        <v>3</v>
      </c>
      <c r="H462" s="30">
        <v>0</v>
      </c>
      <c r="I462" s="29">
        <v>0.3</v>
      </c>
      <c r="J462" s="29">
        <v>0</v>
      </c>
      <c r="K462" s="30">
        <v>0</v>
      </c>
      <c r="L462" s="30">
        <v>5454</v>
      </c>
      <c r="M462" s="30">
        <v>0</v>
      </c>
    </row>
    <row r="463" spans="1:13" ht="20.100000000000001" customHeight="1" x14ac:dyDescent="0.25">
      <c r="A463" s="16" t="s">
        <v>1</v>
      </c>
      <c r="B463" s="8" t="s">
        <v>1</v>
      </c>
      <c r="C463" s="8" t="s">
        <v>1</v>
      </c>
      <c r="D463" s="8" t="s">
        <v>1</v>
      </c>
      <c r="E463" s="127" t="s">
        <v>130</v>
      </c>
      <c r="F463" s="8" t="s">
        <v>1</v>
      </c>
      <c r="G463" s="8" t="s">
        <v>1</v>
      </c>
      <c r="H463" s="123" t="s">
        <v>1</v>
      </c>
      <c r="I463" s="123">
        <v>46388</v>
      </c>
      <c r="J463" s="99" t="s">
        <v>1</v>
      </c>
      <c r="K463" s="109" t="s">
        <v>1</v>
      </c>
      <c r="L463" s="109" t="s">
        <v>1</v>
      </c>
      <c r="M463" s="109" t="s">
        <v>1</v>
      </c>
    </row>
    <row r="464" spans="1:13" ht="20.100000000000001" customHeight="1" x14ac:dyDescent="0.25">
      <c r="A464" s="16" t="s">
        <v>1</v>
      </c>
      <c r="B464" s="8" t="s">
        <v>1</v>
      </c>
      <c r="C464" s="8" t="s">
        <v>1</v>
      </c>
      <c r="D464" s="8" t="s">
        <v>1</v>
      </c>
      <c r="E464" s="127" t="s">
        <v>139</v>
      </c>
      <c r="F464" s="8" t="s">
        <v>1</v>
      </c>
      <c r="G464" s="8" t="s">
        <v>1</v>
      </c>
      <c r="H464" s="123" t="s">
        <v>1</v>
      </c>
      <c r="I464" s="123">
        <v>46722</v>
      </c>
      <c r="J464" s="99" t="s">
        <v>1</v>
      </c>
      <c r="K464" s="8" t="s">
        <v>1</v>
      </c>
      <c r="L464" s="8" t="s">
        <v>1</v>
      </c>
      <c r="M464" s="8" t="s">
        <v>1</v>
      </c>
    </row>
    <row r="465" spans="1:13" ht="20.100000000000001" customHeight="1" x14ac:dyDescent="0.25">
      <c r="A465" s="51" t="s">
        <v>1</v>
      </c>
      <c r="B465" s="51" t="s">
        <v>1</v>
      </c>
      <c r="C465" s="51" t="s">
        <v>1</v>
      </c>
      <c r="D465" s="51" t="s">
        <v>1</v>
      </c>
      <c r="E465" s="127" t="s">
        <v>131</v>
      </c>
      <c r="F465" s="51" t="s">
        <v>1</v>
      </c>
      <c r="G465" s="51" t="s">
        <v>1</v>
      </c>
      <c r="H465" s="123" t="s">
        <v>1</v>
      </c>
      <c r="I465" s="123">
        <v>46722</v>
      </c>
      <c r="J465" s="99" t="s">
        <v>1</v>
      </c>
      <c r="K465" s="51" t="s">
        <v>1</v>
      </c>
      <c r="L465" s="51" t="s">
        <v>1</v>
      </c>
      <c r="M465" s="51" t="s">
        <v>1</v>
      </c>
    </row>
    <row r="466" spans="1:13" ht="60" customHeight="1" x14ac:dyDescent="0.25">
      <c r="A466" s="31">
        <v>1</v>
      </c>
      <c r="B466" s="32" t="s">
        <v>6</v>
      </c>
      <c r="C466" s="28" t="s">
        <v>94</v>
      </c>
      <c r="D466" s="28" t="s">
        <v>4</v>
      </c>
      <c r="E466" s="152" t="s">
        <v>258</v>
      </c>
      <c r="F466" s="33" t="s">
        <v>24</v>
      </c>
      <c r="G466" s="75" t="s">
        <v>3</v>
      </c>
      <c r="H466" s="30">
        <v>0</v>
      </c>
      <c r="I466" s="29">
        <v>0.21</v>
      </c>
      <c r="J466" s="29">
        <v>0</v>
      </c>
      <c r="K466" s="30">
        <v>0</v>
      </c>
      <c r="L466" s="30">
        <v>5724</v>
      </c>
      <c r="M466" s="30">
        <v>0</v>
      </c>
    </row>
    <row r="467" spans="1:13" ht="20.100000000000001" customHeight="1" x14ac:dyDescent="0.25">
      <c r="A467" s="16" t="s">
        <v>1</v>
      </c>
      <c r="B467" s="8" t="s">
        <v>1</v>
      </c>
      <c r="C467" s="8" t="s">
        <v>1</v>
      </c>
      <c r="D467" s="8" t="s">
        <v>1</v>
      </c>
      <c r="E467" s="127" t="s">
        <v>130</v>
      </c>
      <c r="F467" s="8" t="s">
        <v>1</v>
      </c>
      <c r="G467" s="8" t="s">
        <v>1</v>
      </c>
      <c r="H467" s="123" t="s">
        <v>1</v>
      </c>
      <c r="I467" s="123">
        <v>46388</v>
      </c>
      <c r="J467" s="99" t="s">
        <v>1</v>
      </c>
      <c r="K467" s="109" t="s">
        <v>1</v>
      </c>
      <c r="L467" s="109" t="s">
        <v>1</v>
      </c>
      <c r="M467" s="109" t="s">
        <v>1</v>
      </c>
    </row>
    <row r="468" spans="1:13" ht="20.100000000000001" customHeight="1" x14ac:dyDescent="0.25">
      <c r="A468" s="16" t="s">
        <v>1</v>
      </c>
      <c r="B468" s="8" t="s">
        <v>1</v>
      </c>
      <c r="C468" s="8" t="s">
        <v>1</v>
      </c>
      <c r="D468" s="8" t="s">
        <v>1</v>
      </c>
      <c r="E468" s="127" t="s">
        <v>139</v>
      </c>
      <c r="F468" s="8" t="s">
        <v>1</v>
      </c>
      <c r="G468" s="8" t="s">
        <v>1</v>
      </c>
      <c r="H468" s="123" t="s">
        <v>1</v>
      </c>
      <c r="I468" s="123">
        <v>46722</v>
      </c>
      <c r="J468" s="99" t="s">
        <v>1</v>
      </c>
      <c r="K468" s="8" t="s">
        <v>1</v>
      </c>
      <c r="L468" s="8" t="s">
        <v>1</v>
      </c>
      <c r="M468" s="8" t="s">
        <v>1</v>
      </c>
    </row>
    <row r="469" spans="1:13" ht="20.100000000000001" customHeight="1" x14ac:dyDescent="0.25">
      <c r="A469" s="51" t="s">
        <v>1</v>
      </c>
      <c r="B469" s="51" t="s">
        <v>1</v>
      </c>
      <c r="C469" s="51" t="s">
        <v>1</v>
      </c>
      <c r="D469" s="51" t="s">
        <v>1</v>
      </c>
      <c r="E469" s="127" t="s">
        <v>131</v>
      </c>
      <c r="F469" s="51" t="s">
        <v>1</v>
      </c>
      <c r="G469" s="51" t="s">
        <v>1</v>
      </c>
      <c r="H469" s="123" t="s">
        <v>1</v>
      </c>
      <c r="I469" s="123">
        <v>46722</v>
      </c>
      <c r="J469" s="99" t="s">
        <v>1</v>
      </c>
      <c r="K469" s="51" t="s">
        <v>1</v>
      </c>
      <c r="L469" s="51" t="s">
        <v>1</v>
      </c>
      <c r="M469" s="51" t="s">
        <v>1</v>
      </c>
    </row>
    <row r="470" spans="1:13" ht="60" customHeight="1" x14ac:dyDescent="0.25">
      <c r="A470" s="31">
        <v>1</v>
      </c>
      <c r="B470" s="32" t="s">
        <v>6</v>
      </c>
      <c r="C470" s="28" t="s">
        <v>94</v>
      </c>
      <c r="D470" s="28" t="s">
        <v>4</v>
      </c>
      <c r="E470" s="33" t="s">
        <v>259</v>
      </c>
      <c r="F470" s="33" t="s">
        <v>24</v>
      </c>
      <c r="G470" s="75" t="s">
        <v>3</v>
      </c>
      <c r="H470" s="29">
        <v>0</v>
      </c>
      <c r="I470" s="29">
        <v>0.39</v>
      </c>
      <c r="J470" s="55">
        <v>0</v>
      </c>
      <c r="K470" s="30">
        <v>0</v>
      </c>
      <c r="L470" s="30">
        <v>11640</v>
      </c>
      <c r="M470" s="30">
        <v>0</v>
      </c>
    </row>
    <row r="471" spans="1:13" ht="20.100000000000001" customHeight="1" x14ac:dyDescent="0.25">
      <c r="A471" s="16" t="s">
        <v>1</v>
      </c>
      <c r="B471" s="8" t="s">
        <v>1</v>
      </c>
      <c r="C471" s="8" t="s">
        <v>1</v>
      </c>
      <c r="D471" s="8" t="s">
        <v>1</v>
      </c>
      <c r="E471" s="127" t="s">
        <v>130</v>
      </c>
      <c r="F471" s="8" t="s">
        <v>1</v>
      </c>
      <c r="G471" s="8" t="s">
        <v>1</v>
      </c>
      <c r="H471" s="123" t="s">
        <v>1</v>
      </c>
      <c r="I471" s="123">
        <v>46388</v>
      </c>
      <c r="J471" s="99" t="s">
        <v>1</v>
      </c>
      <c r="K471" s="109" t="s">
        <v>1</v>
      </c>
      <c r="L471" s="109" t="s">
        <v>1</v>
      </c>
      <c r="M471" s="109" t="s">
        <v>1</v>
      </c>
    </row>
    <row r="472" spans="1:13" ht="20.100000000000001" customHeight="1" x14ac:dyDescent="0.25">
      <c r="A472" s="16" t="s">
        <v>1</v>
      </c>
      <c r="B472" s="8" t="s">
        <v>1</v>
      </c>
      <c r="C472" s="8" t="s">
        <v>1</v>
      </c>
      <c r="D472" s="8" t="s">
        <v>1</v>
      </c>
      <c r="E472" s="127" t="s">
        <v>139</v>
      </c>
      <c r="F472" s="8" t="s">
        <v>1</v>
      </c>
      <c r="G472" s="8" t="s">
        <v>1</v>
      </c>
      <c r="H472" s="123" t="s">
        <v>1</v>
      </c>
      <c r="I472" s="123">
        <v>46722</v>
      </c>
      <c r="J472" s="99" t="s">
        <v>1</v>
      </c>
      <c r="K472" s="8" t="s">
        <v>1</v>
      </c>
      <c r="L472" s="8" t="s">
        <v>1</v>
      </c>
      <c r="M472" s="8" t="s">
        <v>1</v>
      </c>
    </row>
    <row r="473" spans="1:13" ht="20.100000000000001" customHeight="1" x14ac:dyDescent="0.25">
      <c r="A473" s="51" t="s">
        <v>1</v>
      </c>
      <c r="B473" s="51" t="s">
        <v>1</v>
      </c>
      <c r="C473" s="51" t="s">
        <v>1</v>
      </c>
      <c r="D473" s="51" t="s">
        <v>1</v>
      </c>
      <c r="E473" s="127" t="s">
        <v>131</v>
      </c>
      <c r="F473" s="51" t="s">
        <v>1</v>
      </c>
      <c r="G473" s="51" t="s">
        <v>1</v>
      </c>
      <c r="H473" s="123" t="s">
        <v>1</v>
      </c>
      <c r="I473" s="123">
        <v>46722</v>
      </c>
      <c r="J473" s="99" t="s">
        <v>1</v>
      </c>
      <c r="K473" s="51" t="s">
        <v>1</v>
      </c>
      <c r="L473" s="51" t="s">
        <v>1</v>
      </c>
      <c r="M473" s="51" t="s">
        <v>1</v>
      </c>
    </row>
    <row r="474" spans="1:13" ht="60" customHeight="1" x14ac:dyDescent="0.25">
      <c r="A474" s="31">
        <v>1</v>
      </c>
      <c r="B474" s="32" t="s">
        <v>6</v>
      </c>
      <c r="C474" s="28" t="s">
        <v>94</v>
      </c>
      <c r="D474" s="28" t="s">
        <v>4</v>
      </c>
      <c r="E474" s="151" t="s">
        <v>260</v>
      </c>
      <c r="F474" s="33" t="s">
        <v>24</v>
      </c>
      <c r="G474" s="75" t="s">
        <v>3</v>
      </c>
      <c r="H474" s="29">
        <v>0</v>
      </c>
      <c r="I474" s="29">
        <v>0</v>
      </c>
      <c r="J474" s="29">
        <v>0.92</v>
      </c>
      <c r="K474" s="30">
        <v>0</v>
      </c>
      <c r="L474" s="30">
        <v>0</v>
      </c>
      <c r="M474" s="30">
        <v>74457.710000000006</v>
      </c>
    </row>
    <row r="475" spans="1:13" ht="20.100000000000001" customHeight="1" x14ac:dyDescent="0.25">
      <c r="A475" s="16" t="s">
        <v>1</v>
      </c>
      <c r="B475" s="8" t="s">
        <v>1</v>
      </c>
      <c r="C475" s="8" t="s">
        <v>1</v>
      </c>
      <c r="D475" s="8" t="s">
        <v>1</v>
      </c>
      <c r="E475" s="127" t="s">
        <v>130</v>
      </c>
      <c r="F475" s="8" t="s">
        <v>1</v>
      </c>
      <c r="G475" s="8" t="s">
        <v>1</v>
      </c>
      <c r="H475" s="123" t="s">
        <v>1</v>
      </c>
      <c r="I475" s="123" t="s">
        <v>1</v>
      </c>
      <c r="J475" s="99">
        <v>46753</v>
      </c>
      <c r="K475" s="109" t="s">
        <v>1</v>
      </c>
      <c r="L475" s="109" t="s">
        <v>1</v>
      </c>
      <c r="M475" s="109" t="s">
        <v>1</v>
      </c>
    </row>
    <row r="476" spans="1:13" ht="20.100000000000001" customHeight="1" x14ac:dyDescent="0.25">
      <c r="A476" s="16" t="s">
        <v>1</v>
      </c>
      <c r="B476" s="8" t="s">
        <v>1</v>
      </c>
      <c r="C476" s="8" t="s">
        <v>1</v>
      </c>
      <c r="D476" s="8" t="s">
        <v>1</v>
      </c>
      <c r="E476" s="127" t="s">
        <v>139</v>
      </c>
      <c r="F476" s="8" t="s">
        <v>1</v>
      </c>
      <c r="G476" s="8" t="s">
        <v>1</v>
      </c>
      <c r="H476" s="123" t="s">
        <v>1</v>
      </c>
      <c r="I476" s="123" t="s">
        <v>1</v>
      </c>
      <c r="J476" s="99">
        <v>47088</v>
      </c>
      <c r="K476" s="8" t="s">
        <v>1</v>
      </c>
      <c r="L476" s="8" t="s">
        <v>1</v>
      </c>
      <c r="M476" s="8" t="s">
        <v>1</v>
      </c>
    </row>
    <row r="477" spans="1:13" ht="20.100000000000001" customHeight="1" x14ac:dyDescent="0.25">
      <c r="A477" s="51" t="s">
        <v>1</v>
      </c>
      <c r="B477" s="51" t="s">
        <v>1</v>
      </c>
      <c r="C477" s="51" t="s">
        <v>1</v>
      </c>
      <c r="D477" s="51" t="s">
        <v>1</v>
      </c>
      <c r="E477" s="127" t="s">
        <v>131</v>
      </c>
      <c r="F477" s="51" t="s">
        <v>1</v>
      </c>
      <c r="G477" s="51" t="s">
        <v>1</v>
      </c>
      <c r="H477" s="123" t="s">
        <v>1</v>
      </c>
      <c r="I477" s="123" t="s">
        <v>1</v>
      </c>
      <c r="J477" s="99">
        <v>47088</v>
      </c>
      <c r="K477" s="51" t="s">
        <v>1</v>
      </c>
      <c r="L477" s="51" t="s">
        <v>1</v>
      </c>
      <c r="M477" s="51" t="s">
        <v>1</v>
      </c>
    </row>
    <row r="478" spans="1:13" ht="57.75" customHeight="1" x14ac:dyDescent="0.25">
      <c r="A478" s="31">
        <v>1</v>
      </c>
      <c r="B478" s="32" t="s">
        <v>6</v>
      </c>
      <c r="C478" s="28" t="s">
        <v>94</v>
      </c>
      <c r="D478" s="28" t="s">
        <v>4</v>
      </c>
      <c r="E478" s="151" t="s">
        <v>250</v>
      </c>
      <c r="F478" s="33" t="s">
        <v>24</v>
      </c>
      <c r="G478" s="75" t="s">
        <v>3</v>
      </c>
      <c r="H478" s="29">
        <v>0</v>
      </c>
      <c r="I478" s="30">
        <v>0</v>
      </c>
      <c r="J478" s="30">
        <v>2.34</v>
      </c>
      <c r="K478" s="30">
        <v>0</v>
      </c>
      <c r="L478" s="30">
        <v>0</v>
      </c>
      <c r="M478" s="30">
        <v>79013.740000000005</v>
      </c>
    </row>
    <row r="479" spans="1:13" ht="20.100000000000001" customHeight="1" x14ac:dyDescent="0.25">
      <c r="A479" s="16" t="s">
        <v>1</v>
      </c>
      <c r="B479" s="8" t="s">
        <v>1</v>
      </c>
      <c r="C479" s="8" t="s">
        <v>1</v>
      </c>
      <c r="D479" s="8" t="s">
        <v>1</v>
      </c>
      <c r="E479" s="127" t="s">
        <v>130</v>
      </c>
      <c r="F479" s="8" t="s">
        <v>1</v>
      </c>
      <c r="G479" s="8" t="s">
        <v>1</v>
      </c>
      <c r="H479" s="123" t="s">
        <v>1</v>
      </c>
      <c r="I479" s="123" t="s">
        <v>1</v>
      </c>
      <c r="J479" s="99">
        <v>46753</v>
      </c>
      <c r="K479" s="109" t="s">
        <v>1</v>
      </c>
      <c r="L479" s="109" t="s">
        <v>1</v>
      </c>
      <c r="M479" s="109" t="s">
        <v>1</v>
      </c>
    </row>
    <row r="480" spans="1:13" ht="20.100000000000001" customHeight="1" x14ac:dyDescent="0.25">
      <c r="A480" s="16" t="s">
        <v>1</v>
      </c>
      <c r="B480" s="8" t="s">
        <v>1</v>
      </c>
      <c r="C480" s="8" t="s">
        <v>1</v>
      </c>
      <c r="D480" s="8" t="s">
        <v>1</v>
      </c>
      <c r="E480" s="127" t="s">
        <v>139</v>
      </c>
      <c r="F480" s="8" t="s">
        <v>1</v>
      </c>
      <c r="G480" s="8" t="s">
        <v>1</v>
      </c>
      <c r="H480" s="123" t="s">
        <v>1</v>
      </c>
      <c r="I480" s="123" t="s">
        <v>1</v>
      </c>
      <c r="J480" s="99">
        <v>47088</v>
      </c>
      <c r="K480" s="8" t="s">
        <v>1</v>
      </c>
      <c r="L480" s="8" t="s">
        <v>1</v>
      </c>
      <c r="M480" s="8" t="s">
        <v>1</v>
      </c>
    </row>
    <row r="481" spans="1:13" ht="20.100000000000001" customHeight="1" x14ac:dyDescent="0.25">
      <c r="A481" s="51" t="s">
        <v>1</v>
      </c>
      <c r="B481" s="51" t="s">
        <v>1</v>
      </c>
      <c r="C481" s="51" t="s">
        <v>1</v>
      </c>
      <c r="D481" s="51" t="s">
        <v>1</v>
      </c>
      <c r="E481" s="127" t="s">
        <v>131</v>
      </c>
      <c r="F481" s="51" t="s">
        <v>1</v>
      </c>
      <c r="G481" s="51" t="s">
        <v>1</v>
      </c>
      <c r="H481" s="99" t="s">
        <v>1</v>
      </c>
      <c r="I481" s="123" t="s">
        <v>1</v>
      </c>
      <c r="J481" s="99">
        <v>47088</v>
      </c>
      <c r="K481" s="51" t="s">
        <v>1</v>
      </c>
      <c r="L481" s="51" t="s">
        <v>1</v>
      </c>
      <c r="M481" s="51" t="s">
        <v>1</v>
      </c>
    </row>
    <row r="482" spans="1:13" ht="66.75" customHeight="1" x14ac:dyDescent="0.25">
      <c r="A482" s="31">
        <v>1</v>
      </c>
      <c r="B482" s="32" t="s">
        <v>6</v>
      </c>
      <c r="C482" s="28" t="s">
        <v>94</v>
      </c>
      <c r="D482" s="28" t="s">
        <v>4</v>
      </c>
      <c r="E482" s="151" t="s">
        <v>261</v>
      </c>
      <c r="F482" s="33" t="s">
        <v>24</v>
      </c>
      <c r="G482" s="79" t="s">
        <v>3</v>
      </c>
      <c r="H482" s="49">
        <v>0</v>
      </c>
      <c r="I482" s="49">
        <v>0</v>
      </c>
      <c r="J482" s="49">
        <v>0.52</v>
      </c>
      <c r="K482" s="49">
        <v>0</v>
      </c>
      <c r="L482" s="49">
        <v>0</v>
      </c>
      <c r="M482" s="49">
        <v>9705</v>
      </c>
    </row>
    <row r="483" spans="1:13" ht="20.100000000000001" customHeight="1" x14ac:dyDescent="0.25">
      <c r="A483" s="16" t="s">
        <v>1</v>
      </c>
      <c r="B483" s="8" t="s">
        <v>1</v>
      </c>
      <c r="C483" s="8" t="s">
        <v>1</v>
      </c>
      <c r="D483" s="8" t="s">
        <v>1</v>
      </c>
      <c r="E483" s="127" t="s">
        <v>130</v>
      </c>
      <c r="F483" s="8" t="s">
        <v>1</v>
      </c>
      <c r="G483" s="8" t="s">
        <v>1</v>
      </c>
      <c r="H483" s="123" t="s">
        <v>1</v>
      </c>
      <c r="I483" s="99" t="s">
        <v>1</v>
      </c>
      <c r="J483" s="99">
        <v>46753</v>
      </c>
      <c r="K483" s="109" t="s">
        <v>1</v>
      </c>
      <c r="L483" s="109" t="s">
        <v>1</v>
      </c>
      <c r="M483" s="109" t="s">
        <v>1</v>
      </c>
    </row>
    <row r="484" spans="1:13" ht="20.100000000000001" customHeight="1" x14ac:dyDescent="0.25">
      <c r="A484" s="16" t="s">
        <v>1</v>
      </c>
      <c r="B484" s="8" t="s">
        <v>1</v>
      </c>
      <c r="C484" s="8" t="s">
        <v>1</v>
      </c>
      <c r="D484" s="8" t="s">
        <v>1</v>
      </c>
      <c r="E484" s="127" t="s">
        <v>139</v>
      </c>
      <c r="F484" s="8" t="s">
        <v>1</v>
      </c>
      <c r="G484" s="8" t="s">
        <v>1</v>
      </c>
      <c r="H484" s="123" t="s">
        <v>1</v>
      </c>
      <c r="I484" s="123" t="s">
        <v>1</v>
      </c>
      <c r="J484" s="99">
        <v>47088</v>
      </c>
      <c r="K484" s="51" t="s">
        <v>1</v>
      </c>
      <c r="L484" s="51" t="s">
        <v>1</v>
      </c>
      <c r="M484" s="51" t="s">
        <v>1</v>
      </c>
    </row>
    <row r="485" spans="1:13" ht="20.100000000000001" customHeight="1" x14ac:dyDescent="0.25">
      <c r="A485" s="51" t="s">
        <v>1</v>
      </c>
      <c r="B485" s="51" t="s">
        <v>1</v>
      </c>
      <c r="C485" s="51" t="s">
        <v>1</v>
      </c>
      <c r="D485" s="51" t="s">
        <v>1</v>
      </c>
      <c r="E485" s="127" t="s">
        <v>131</v>
      </c>
      <c r="F485" s="51" t="s">
        <v>1</v>
      </c>
      <c r="G485" s="51" t="s">
        <v>1</v>
      </c>
      <c r="H485" s="99" t="s">
        <v>1</v>
      </c>
      <c r="I485" s="123" t="s">
        <v>1</v>
      </c>
      <c r="J485" s="99">
        <v>47088</v>
      </c>
      <c r="K485" s="51" t="s">
        <v>1</v>
      </c>
      <c r="L485" s="51" t="s">
        <v>1</v>
      </c>
      <c r="M485" s="51" t="s">
        <v>1</v>
      </c>
    </row>
    <row r="486" spans="1:13" ht="65.25" customHeight="1" x14ac:dyDescent="0.25">
      <c r="A486" s="31">
        <v>1</v>
      </c>
      <c r="B486" s="32" t="s">
        <v>6</v>
      </c>
      <c r="C486" s="28" t="s">
        <v>94</v>
      </c>
      <c r="D486" s="28" t="s">
        <v>4</v>
      </c>
      <c r="E486" s="151" t="s">
        <v>262</v>
      </c>
      <c r="F486" s="33" t="s">
        <v>24</v>
      </c>
      <c r="G486" s="79" t="s">
        <v>3</v>
      </c>
      <c r="H486" s="49">
        <v>0</v>
      </c>
      <c r="I486" s="49">
        <v>0</v>
      </c>
      <c r="J486" s="49">
        <v>0.28000000000000003</v>
      </c>
      <c r="K486" s="49">
        <v>0</v>
      </c>
      <c r="L486" s="49">
        <v>0</v>
      </c>
      <c r="M486" s="49">
        <v>6972</v>
      </c>
    </row>
    <row r="487" spans="1:13" ht="20.100000000000001" customHeight="1" x14ac:dyDescent="0.25">
      <c r="A487" s="16" t="s">
        <v>1</v>
      </c>
      <c r="B487" s="8" t="s">
        <v>1</v>
      </c>
      <c r="C487" s="8" t="s">
        <v>1</v>
      </c>
      <c r="D487" s="8" t="s">
        <v>1</v>
      </c>
      <c r="E487" s="127" t="s">
        <v>130</v>
      </c>
      <c r="F487" s="8" t="s">
        <v>1</v>
      </c>
      <c r="G487" s="8" t="s">
        <v>1</v>
      </c>
      <c r="H487" s="123" t="s">
        <v>1</v>
      </c>
      <c r="I487" s="99" t="s">
        <v>1</v>
      </c>
      <c r="J487" s="99">
        <v>46753</v>
      </c>
      <c r="K487" s="109" t="s">
        <v>1</v>
      </c>
      <c r="L487" s="109" t="s">
        <v>1</v>
      </c>
      <c r="M487" s="109" t="s">
        <v>1</v>
      </c>
    </row>
    <row r="488" spans="1:13" ht="20.100000000000001" customHeight="1" x14ac:dyDescent="0.25">
      <c r="A488" s="16" t="s">
        <v>1</v>
      </c>
      <c r="B488" s="8" t="s">
        <v>1</v>
      </c>
      <c r="C488" s="8" t="s">
        <v>1</v>
      </c>
      <c r="D488" s="8" t="s">
        <v>1</v>
      </c>
      <c r="E488" s="127" t="s">
        <v>139</v>
      </c>
      <c r="F488" s="8" t="s">
        <v>1</v>
      </c>
      <c r="G488" s="8" t="s">
        <v>1</v>
      </c>
      <c r="H488" s="123" t="s">
        <v>1</v>
      </c>
      <c r="I488" s="123" t="s">
        <v>1</v>
      </c>
      <c r="J488" s="99">
        <v>47088</v>
      </c>
      <c r="K488" s="51" t="s">
        <v>1</v>
      </c>
      <c r="L488" s="51" t="s">
        <v>1</v>
      </c>
      <c r="M488" s="51" t="s">
        <v>1</v>
      </c>
    </row>
    <row r="489" spans="1:13" ht="20.100000000000001" customHeight="1" x14ac:dyDescent="0.25">
      <c r="A489" s="51" t="s">
        <v>1</v>
      </c>
      <c r="B489" s="51" t="s">
        <v>1</v>
      </c>
      <c r="C489" s="51" t="s">
        <v>1</v>
      </c>
      <c r="D489" s="51" t="s">
        <v>1</v>
      </c>
      <c r="E489" s="127" t="s">
        <v>131</v>
      </c>
      <c r="F489" s="51" t="s">
        <v>1</v>
      </c>
      <c r="G489" s="51" t="s">
        <v>1</v>
      </c>
      <c r="H489" s="99" t="s">
        <v>1</v>
      </c>
      <c r="I489" s="123" t="s">
        <v>1</v>
      </c>
      <c r="J489" s="99">
        <v>47088</v>
      </c>
      <c r="K489" s="51" t="s">
        <v>1</v>
      </c>
      <c r="L489" s="51" t="s">
        <v>1</v>
      </c>
      <c r="M489" s="51" t="s">
        <v>1</v>
      </c>
    </row>
    <row r="490" spans="1:13" ht="58.5" customHeight="1" x14ac:dyDescent="0.25">
      <c r="A490" s="31">
        <v>1</v>
      </c>
      <c r="B490" s="32" t="s">
        <v>6</v>
      </c>
      <c r="C490" s="28" t="s">
        <v>94</v>
      </c>
      <c r="D490" s="28" t="s">
        <v>4</v>
      </c>
      <c r="E490" s="151" t="s">
        <v>263</v>
      </c>
      <c r="F490" s="33" t="s">
        <v>24</v>
      </c>
      <c r="G490" s="79" t="s">
        <v>3</v>
      </c>
      <c r="H490" s="49">
        <v>0</v>
      </c>
      <c r="I490" s="49">
        <v>0</v>
      </c>
      <c r="J490" s="49">
        <v>1.36</v>
      </c>
      <c r="K490" s="49">
        <v>0</v>
      </c>
      <c r="L490" s="49">
        <v>0</v>
      </c>
      <c r="M490" s="49">
        <v>27427</v>
      </c>
    </row>
    <row r="491" spans="1:13" ht="20.100000000000001" customHeight="1" x14ac:dyDescent="0.25">
      <c r="A491" s="16" t="s">
        <v>1</v>
      </c>
      <c r="B491" s="8" t="s">
        <v>1</v>
      </c>
      <c r="C491" s="8" t="s">
        <v>1</v>
      </c>
      <c r="D491" s="8" t="s">
        <v>1</v>
      </c>
      <c r="E491" s="127" t="s">
        <v>130</v>
      </c>
      <c r="F491" s="8" t="s">
        <v>1</v>
      </c>
      <c r="G491" s="8" t="s">
        <v>1</v>
      </c>
      <c r="H491" s="123" t="s">
        <v>1</v>
      </c>
      <c r="I491" s="99" t="s">
        <v>1</v>
      </c>
      <c r="J491" s="99">
        <v>46753</v>
      </c>
      <c r="K491" s="109" t="s">
        <v>1</v>
      </c>
      <c r="L491" s="109" t="s">
        <v>1</v>
      </c>
      <c r="M491" s="109" t="s">
        <v>1</v>
      </c>
    </row>
    <row r="492" spans="1:13" ht="20.100000000000001" customHeight="1" x14ac:dyDescent="0.25">
      <c r="A492" s="16" t="s">
        <v>1</v>
      </c>
      <c r="B492" s="8" t="s">
        <v>1</v>
      </c>
      <c r="C492" s="8" t="s">
        <v>1</v>
      </c>
      <c r="D492" s="8" t="s">
        <v>1</v>
      </c>
      <c r="E492" s="127" t="s">
        <v>139</v>
      </c>
      <c r="F492" s="8" t="s">
        <v>1</v>
      </c>
      <c r="G492" s="8" t="s">
        <v>1</v>
      </c>
      <c r="H492" s="123" t="s">
        <v>1</v>
      </c>
      <c r="I492" s="123" t="s">
        <v>1</v>
      </c>
      <c r="J492" s="123">
        <v>47058</v>
      </c>
      <c r="K492" s="51" t="s">
        <v>1</v>
      </c>
      <c r="L492" s="51" t="s">
        <v>1</v>
      </c>
      <c r="M492" s="51" t="s">
        <v>1</v>
      </c>
    </row>
    <row r="493" spans="1:13" ht="20.100000000000001" customHeight="1" x14ac:dyDescent="0.25">
      <c r="A493" s="51" t="s">
        <v>1</v>
      </c>
      <c r="B493" s="51" t="s">
        <v>1</v>
      </c>
      <c r="C493" s="51" t="s">
        <v>1</v>
      </c>
      <c r="D493" s="51" t="s">
        <v>1</v>
      </c>
      <c r="E493" s="127" t="s">
        <v>131</v>
      </c>
      <c r="F493" s="51" t="s">
        <v>1</v>
      </c>
      <c r="G493" s="51" t="s">
        <v>1</v>
      </c>
      <c r="H493" s="99" t="s">
        <v>1</v>
      </c>
      <c r="I493" s="123" t="s">
        <v>1</v>
      </c>
      <c r="J493" s="99">
        <v>47088</v>
      </c>
      <c r="K493" s="51" t="s">
        <v>1</v>
      </c>
      <c r="L493" s="51" t="s">
        <v>1</v>
      </c>
      <c r="M493" s="51" t="s">
        <v>1</v>
      </c>
    </row>
    <row r="494" spans="1:13" ht="60" customHeight="1" x14ac:dyDescent="0.25">
      <c r="A494" s="31">
        <v>1</v>
      </c>
      <c r="B494" s="32" t="s">
        <v>6</v>
      </c>
      <c r="C494" s="28" t="s">
        <v>94</v>
      </c>
      <c r="D494" s="28" t="s">
        <v>4</v>
      </c>
      <c r="E494" s="151" t="s">
        <v>264</v>
      </c>
      <c r="F494" s="33" t="s">
        <v>24</v>
      </c>
      <c r="G494" s="79" t="s">
        <v>3</v>
      </c>
      <c r="H494" s="49">
        <v>0</v>
      </c>
      <c r="I494" s="49">
        <v>0</v>
      </c>
      <c r="J494" s="49">
        <v>0.43</v>
      </c>
      <c r="K494" s="49">
        <v>0</v>
      </c>
      <c r="L494" s="49">
        <v>0</v>
      </c>
      <c r="M494" s="49">
        <v>8404.5</v>
      </c>
    </row>
    <row r="495" spans="1:13" ht="20.100000000000001" customHeight="1" x14ac:dyDescent="0.25">
      <c r="A495" s="16" t="s">
        <v>1</v>
      </c>
      <c r="B495" s="8" t="s">
        <v>1</v>
      </c>
      <c r="C495" s="8" t="s">
        <v>1</v>
      </c>
      <c r="D495" s="8" t="s">
        <v>1</v>
      </c>
      <c r="E495" s="127" t="s">
        <v>130</v>
      </c>
      <c r="F495" s="8" t="s">
        <v>1</v>
      </c>
      <c r="G495" s="8" t="s">
        <v>1</v>
      </c>
      <c r="H495" s="123" t="s">
        <v>1</v>
      </c>
      <c r="I495" s="99" t="s">
        <v>1</v>
      </c>
      <c r="J495" s="99">
        <v>46753</v>
      </c>
      <c r="K495" s="109" t="s">
        <v>1</v>
      </c>
      <c r="L495" s="109" t="s">
        <v>1</v>
      </c>
      <c r="M495" s="109" t="s">
        <v>1</v>
      </c>
    </row>
    <row r="496" spans="1:13" ht="20.100000000000001" customHeight="1" x14ac:dyDescent="0.25">
      <c r="A496" s="16" t="s">
        <v>1</v>
      </c>
      <c r="B496" s="8" t="s">
        <v>1</v>
      </c>
      <c r="C496" s="8" t="s">
        <v>1</v>
      </c>
      <c r="D496" s="8" t="s">
        <v>1</v>
      </c>
      <c r="E496" s="127" t="s">
        <v>139</v>
      </c>
      <c r="F496" s="8" t="s">
        <v>1</v>
      </c>
      <c r="G496" s="8" t="s">
        <v>1</v>
      </c>
      <c r="H496" s="123" t="s">
        <v>1</v>
      </c>
      <c r="I496" s="123" t="s">
        <v>1</v>
      </c>
      <c r="J496" s="99">
        <v>47088</v>
      </c>
      <c r="K496" s="51" t="s">
        <v>1</v>
      </c>
      <c r="L496" s="51" t="s">
        <v>1</v>
      </c>
      <c r="M496" s="51" t="s">
        <v>1</v>
      </c>
    </row>
    <row r="497" spans="1:13" ht="20.100000000000001" customHeight="1" x14ac:dyDescent="0.25">
      <c r="A497" s="51" t="s">
        <v>1</v>
      </c>
      <c r="B497" s="51" t="s">
        <v>1</v>
      </c>
      <c r="C497" s="51" t="s">
        <v>1</v>
      </c>
      <c r="D497" s="51" t="s">
        <v>1</v>
      </c>
      <c r="E497" s="127" t="s">
        <v>131</v>
      </c>
      <c r="F497" s="51" t="s">
        <v>1</v>
      </c>
      <c r="G497" s="51" t="s">
        <v>1</v>
      </c>
      <c r="H497" s="99" t="s">
        <v>1</v>
      </c>
      <c r="I497" s="123" t="s">
        <v>1</v>
      </c>
      <c r="J497" s="99">
        <v>47088</v>
      </c>
      <c r="K497" s="51" t="s">
        <v>1</v>
      </c>
      <c r="L497" s="51" t="s">
        <v>1</v>
      </c>
      <c r="M497" s="51" t="s">
        <v>1</v>
      </c>
    </row>
    <row r="498" spans="1:13" ht="60" customHeight="1" x14ac:dyDescent="0.25">
      <c r="A498" s="31">
        <v>1</v>
      </c>
      <c r="B498" s="32" t="s">
        <v>6</v>
      </c>
      <c r="C498" s="28" t="s">
        <v>94</v>
      </c>
      <c r="D498" s="28" t="s">
        <v>4</v>
      </c>
      <c r="E498" s="151" t="s">
        <v>265</v>
      </c>
      <c r="F498" s="33" t="s">
        <v>24</v>
      </c>
      <c r="G498" s="79" t="s">
        <v>3</v>
      </c>
      <c r="H498" s="49">
        <v>0</v>
      </c>
      <c r="I498" s="49">
        <v>0</v>
      </c>
      <c r="J498" s="49">
        <v>1.19</v>
      </c>
      <c r="K498" s="49">
        <v>0</v>
      </c>
      <c r="L498" s="49">
        <v>0</v>
      </c>
      <c r="M498" s="49">
        <v>45000</v>
      </c>
    </row>
    <row r="499" spans="1:13" ht="20.100000000000001" customHeight="1" x14ac:dyDescent="0.25">
      <c r="A499" s="16" t="s">
        <v>1</v>
      </c>
      <c r="B499" s="8" t="s">
        <v>1</v>
      </c>
      <c r="C499" s="8" t="s">
        <v>1</v>
      </c>
      <c r="D499" s="8" t="s">
        <v>1</v>
      </c>
      <c r="E499" s="127" t="s">
        <v>130</v>
      </c>
      <c r="F499" s="8" t="s">
        <v>1</v>
      </c>
      <c r="G499" s="8" t="s">
        <v>1</v>
      </c>
      <c r="H499" s="123" t="s">
        <v>1</v>
      </c>
      <c r="I499" s="99" t="s">
        <v>1</v>
      </c>
      <c r="J499" s="99">
        <v>46753</v>
      </c>
      <c r="K499" s="109" t="s">
        <v>1</v>
      </c>
      <c r="L499" s="109" t="s">
        <v>1</v>
      </c>
      <c r="M499" s="109" t="s">
        <v>1</v>
      </c>
    </row>
    <row r="500" spans="1:13" ht="20.100000000000001" customHeight="1" x14ac:dyDescent="0.25">
      <c r="A500" s="16" t="s">
        <v>1</v>
      </c>
      <c r="B500" s="8" t="s">
        <v>1</v>
      </c>
      <c r="C500" s="8" t="s">
        <v>1</v>
      </c>
      <c r="D500" s="8" t="s">
        <v>1</v>
      </c>
      <c r="E500" s="127" t="s">
        <v>139</v>
      </c>
      <c r="F500" s="8" t="s">
        <v>1</v>
      </c>
      <c r="G500" s="8" t="s">
        <v>1</v>
      </c>
      <c r="H500" s="123" t="s">
        <v>1</v>
      </c>
      <c r="I500" s="123" t="s">
        <v>1</v>
      </c>
      <c r="J500" s="99">
        <v>47088</v>
      </c>
      <c r="K500" s="51" t="s">
        <v>1</v>
      </c>
      <c r="L500" s="51" t="s">
        <v>1</v>
      </c>
      <c r="M500" s="51" t="s">
        <v>1</v>
      </c>
    </row>
    <row r="501" spans="1:13" ht="20.100000000000001" customHeight="1" x14ac:dyDescent="0.25">
      <c r="A501" s="51" t="s">
        <v>1</v>
      </c>
      <c r="B501" s="51" t="s">
        <v>1</v>
      </c>
      <c r="C501" s="51" t="s">
        <v>1</v>
      </c>
      <c r="D501" s="51" t="s">
        <v>1</v>
      </c>
      <c r="E501" s="127" t="s">
        <v>131</v>
      </c>
      <c r="F501" s="51" t="s">
        <v>1</v>
      </c>
      <c r="G501" s="51" t="s">
        <v>1</v>
      </c>
      <c r="H501" s="99" t="s">
        <v>1</v>
      </c>
      <c r="I501" s="123" t="s">
        <v>1</v>
      </c>
      <c r="J501" s="99">
        <v>47088</v>
      </c>
      <c r="K501" s="51" t="s">
        <v>1</v>
      </c>
      <c r="L501" s="51" t="s">
        <v>1</v>
      </c>
      <c r="M501" s="51" t="s">
        <v>1</v>
      </c>
    </row>
    <row r="502" spans="1:13" ht="60" customHeight="1" x14ac:dyDescent="0.25">
      <c r="A502" s="31">
        <v>1</v>
      </c>
      <c r="B502" s="32" t="s">
        <v>6</v>
      </c>
      <c r="C502" s="28" t="s">
        <v>94</v>
      </c>
      <c r="D502" s="28" t="s">
        <v>4</v>
      </c>
      <c r="E502" s="151" t="s">
        <v>266</v>
      </c>
      <c r="F502" s="33" t="s">
        <v>24</v>
      </c>
      <c r="G502" s="79" t="s">
        <v>3</v>
      </c>
      <c r="H502" s="49">
        <v>0</v>
      </c>
      <c r="I502" s="49">
        <v>0</v>
      </c>
      <c r="J502" s="49">
        <v>0.77</v>
      </c>
      <c r="K502" s="49">
        <v>0</v>
      </c>
      <c r="L502" s="49">
        <v>0</v>
      </c>
      <c r="M502" s="49">
        <v>15015</v>
      </c>
    </row>
    <row r="503" spans="1:13" ht="20.100000000000001" customHeight="1" x14ac:dyDescent="0.25">
      <c r="A503" s="16" t="s">
        <v>1</v>
      </c>
      <c r="B503" s="8" t="s">
        <v>1</v>
      </c>
      <c r="C503" s="8" t="s">
        <v>1</v>
      </c>
      <c r="D503" s="8" t="s">
        <v>1</v>
      </c>
      <c r="E503" s="127" t="s">
        <v>130</v>
      </c>
      <c r="F503" s="8" t="s">
        <v>1</v>
      </c>
      <c r="G503" s="8" t="s">
        <v>1</v>
      </c>
      <c r="H503" s="123" t="s">
        <v>1</v>
      </c>
      <c r="I503" s="99" t="s">
        <v>1</v>
      </c>
      <c r="J503" s="99">
        <v>46753</v>
      </c>
      <c r="K503" s="109" t="s">
        <v>1</v>
      </c>
      <c r="L503" s="109" t="s">
        <v>1</v>
      </c>
      <c r="M503" s="109" t="s">
        <v>1</v>
      </c>
    </row>
    <row r="504" spans="1:13" ht="20.100000000000001" customHeight="1" x14ac:dyDescent="0.25">
      <c r="A504" s="16" t="s">
        <v>1</v>
      </c>
      <c r="B504" s="8" t="s">
        <v>1</v>
      </c>
      <c r="C504" s="8" t="s">
        <v>1</v>
      </c>
      <c r="D504" s="8" t="s">
        <v>1</v>
      </c>
      <c r="E504" s="127" t="s">
        <v>139</v>
      </c>
      <c r="F504" s="8" t="s">
        <v>1</v>
      </c>
      <c r="G504" s="8" t="s">
        <v>1</v>
      </c>
      <c r="H504" s="123" t="s">
        <v>1</v>
      </c>
      <c r="I504" s="123" t="s">
        <v>1</v>
      </c>
      <c r="J504" s="99">
        <v>47088</v>
      </c>
      <c r="K504" s="51" t="s">
        <v>1</v>
      </c>
      <c r="L504" s="51" t="s">
        <v>1</v>
      </c>
      <c r="M504" s="51" t="s">
        <v>1</v>
      </c>
    </row>
    <row r="505" spans="1:13" ht="20.100000000000001" customHeight="1" x14ac:dyDescent="0.25">
      <c r="A505" s="51" t="s">
        <v>1</v>
      </c>
      <c r="B505" s="51" t="s">
        <v>1</v>
      </c>
      <c r="C505" s="51" t="s">
        <v>1</v>
      </c>
      <c r="D505" s="51" t="s">
        <v>1</v>
      </c>
      <c r="E505" s="127" t="s">
        <v>131</v>
      </c>
      <c r="F505" s="51" t="s">
        <v>1</v>
      </c>
      <c r="G505" s="51" t="s">
        <v>1</v>
      </c>
      <c r="H505" s="99" t="s">
        <v>1</v>
      </c>
      <c r="I505" s="123" t="s">
        <v>1</v>
      </c>
      <c r="J505" s="99">
        <v>47088</v>
      </c>
      <c r="K505" s="51" t="s">
        <v>1</v>
      </c>
      <c r="L505" s="51" t="s">
        <v>1</v>
      </c>
      <c r="M505" s="51" t="s">
        <v>1</v>
      </c>
    </row>
    <row r="506" spans="1:13" ht="60" customHeight="1" x14ac:dyDescent="0.25">
      <c r="A506" s="114">
        <v>1</v>
      </c>
      <c r="B506" s="115" t="s">
        <v>6</v>
      </c>
      <c r="C506" s="116" t="s">
        <v>94</v>
      </c>
      <c r="D506" s="116" t="s">
        <v>1</v>
      </c>
      <c r="E506" s="117" t="s">
        <v>173</v>
      </c>
      <c r="F506" s="22" t="s">
        <v>24</v>
      </c>
      <c r="G506" s="36" t="s">
        <v>3</v>
      </c>
      <c r="H506" s="24">
        <f>H507</f>
        <v>0</v>
      </c>
      <c r="I506" s="24">
        <f>I507</f>
        <v>0</v>
      </c>
      <c r="J506" s="24">
        <f>J507</f>
        <v>0</v>
      </c>
      <c r="K506" s="24">
        <f>SUM(K507:K510)</f>
        <v>0</v>
      </c>
      <c r="L506" s="24">
        <f>SUM(L507:L510)</f>
        <v>13352</v>
      </c>
      <c r="M506" s="24">
        <f>SUM(M507:M510)</f>
        <v>0</v>
      </c>
    </row>
    <row r="507" spans="1:13" ht="60" customHeight="1" x14ac:dyDescent="0.25">
      <c r="A507" s="31">
        <v>1</v>
      </c>
      <c r="B507" s="32" t="s">
        <v>6</v>
      </c>
      <c r="C507" s="28" t="s">
        <v>94</v>
      </c>
      <c r="D507" s="28" t="s">
        <v>4</v>
      </c>
      <c r="E507" s="151" t="s">
        <v>357</v>
      </c>
      <c r="F507" s="33" t="s">
        <v>24</v>
      </c>
      <c r="G507" s="75" t="s">
        <v>3</v>
      </c>
      <c r="H507" s="30">
        <v>0</v>
      </c>
      <c r="I507" s="30">
        <v>0</v>
      </c>
      <c r="J507" s="30">
        <v>0</v>
      </c>
      <c r="K507" s="30">
        <v>0</v>
      </c>
      <c r="L507" s="30">
        <v>13352</v>
      </c>
      <c r="M507" s="30">
        <v>0</v>
      </c>
    </row>
    <row r="508" spans="1:13" ht="20.100000000000001" customHeight="1" x14ac:dyDescent="0.25">
      <c r="A508" s="16" t="s">
        <v>1</v>
      </c>
      <c r="B508" s="8" t="s">
        <v>1</v>
      </c>
      <c r="C508" s="8" t="s">
        <v>1</v>
      </c>
      <c r="D508" s="51" t="s">
        <v>1</v>
      </c>
      <c r="E508" s="127" t="s">
        <v>130</v>
      </c>
      <c r="F508" s="8" t="s">
        <v>1</v>
      </c>
      <c r="G508" s="8" t="s">
        <v>1</v>
      </c>
      <c r="H508" s="99" t="s">
        <v>1</v>
      </c>
      <c r="I508" s="99" t="s">
        <v>1</v>
      </c>
      <c r="J508" s="99" t="s">
        <v>1</v>
      </c>
      <c r="K508" s="51" t="s">
        <v>1</v>
      </c>
      <c r="L508" s="51" t="s">
        <v>1</v>
      </c>
      <c r="M508" s="51" t="s">
        <v>1</v>
      </c>
    </row>
    <row r="509" spans="1:13" ht="20.100000000000001" customHeight="1" x14ac:dyDescent="0.25">
      <c r="A509" s="16" t="s">
        <v>1</v>
      </c>
      <c r="B509" s="8" t="s">
        <v>1</v>
      </c>
      <c r="C509" s="8" t="s">
        <v>1</v>
      </c>
      <c r="D509" s="8" t="s">
        <v>1</v>
      </c>
      <c r="E509" s="127" t="s">
        <v>139</v>
      </c>
      <c r="F509" s="8" t="s">
        <v>1</v>
      </c>
      <c r="G509" s="8" t="s">
        <v>1</v>
      </c>
      <c r="H509" s="99" t="s">
        <v>1</v>
      </c>
      <c r="I509" s="99" t="s">
        <v>1</v>
      </c>
      <c r="J509" s="99" t="s">
        <v>1</v>
      </c>
      <c r="K509" s="51" t="s">
        <v>1</v>
      </c>
      <c r="L509" s="51" t="s">
        <v>1</v>
      </c>
      <c r="M509" s="51" t="s">
        <v>1</v>
      </c>
    </row>
    <row r="510" spans="1:13" ht="20.100000000000001" customHeight="1" x14ac:dyDescent="0.25">
      <c r="A510" s="51" t="s">
        <v>1</v>
      </c>
      <c r="B510" s="51" t="s">
        <v>1</v>
      </c>
      <c r="C510" s="51" t="s">
        <v>1</v>
      </c>
      <c r="D510" s="51" t="s">
        <v>1</v>
      </c>
      <c r="E510" s="127" t="s">
        <v>131</v>
      </c>
      <c r="F510" s="51" t="s">
        <v>1</v>
      </c>
      <c r="G510" s="51" t="s">
        <v>1</v>
      </c>
      <c r="H510" s="99" t="s">
        <v>1</v>
      </c>
      <c r="I510" s="99" t="s">
        <v>1</v>
      </c>
      <c r="J510" s="99" t="s">
        <v>1</v>
      </c>
      <c r="K510" s="51" t="s">
        <v>1</v>
      </c>
      <c r="L510" s="51" t="s">
        <v>1</v>
      </c>
      <c r="M510" s="51" t="s">
        <v>1</v>
      </c>
    </row>
    <row r="511" spans="1:13" ht="60" customHeight="1" x14ac:dyDescent="0.25">
      <c r="A511" s="36" t="s">
        <v>1</v>
      </c>
      <c r="B511" s="36" t="s">
        <v>1</v>
      </c>
      <c r="C511" s="36" t="s">
        <v>1</v>
      </c>
      <c r="D511" s="36" t="s">
        <v>1</v>
      </c>
      <c r="E511" s="22" t="s">
        <v>176</v>
      </c>
      <c r="F511" s="22" t="s">
        <v>78</v>
      </c>
      <c r="G511" s="23" t="s">
        <v>9</v>
      </c>
      <c r="H511" s="23">
        <f t="shared" ref="H511:M511" si="0">H512</f>
        <v>2</v>
      </c>
      <c r="I511" s="23">
        <f t="shared" si="0"/>
        <v>0</v>
      </c>
      <c r="J511" s="23">
        <f t="shared" si="0"/>
        <v>0</v>
      </c>
      <c r="K511" s="24">
        <f t="shared" si="0"/>
        <v>3000</v>
      </c>
      <c r="L511" s="24">
        <f t="shared" si="0"/>
        <v>0</v>
      </c>
      <c r="M511" s="24">
        <f t="shared" si="0"/>
        <v>0</v>
      </c>
    </row>
    <row r="512" spans="1:13" ht="50.1" customHeight="1" x14ac:dyDescent="0.25">
      <c r="A512" s="77">
        <v>1</v>
      </c>
      <c r="B512" s="25" t="s">
        <v>6</v>
      </c>
      <c r="C512" s="8" t="s">
        <v>94</v>
      </c>
      <c r="D512" s="8" t="s">
        <v>4</v>
      </c>
      <c r="E512" s="84" t="s">
        <v>138</v>
      </c>
      <c r="F512" s="10" t="s">
        <v>78</v>
      </c>
      <c r="G512" s="8" t="s">
        <v>9</v>
      </c>
      <c r="H512" s="68">
        <v>2</v>
      </c>
      <c r="I512" s="68">
        <v>0</v>
      </c>
      <c r="J512" s="68">
        <v>0</v>
      </c>
      <c r="K512" s="13">
        <v>3000</v>
      </c>
      <c r="L512" s="13">
        <v>0</v>
      </c>
      <c r="M512" s="13">
        <v>0</v>
      </c>
    </row>
  </sheetData>
  <autoFilter ref="A1:M512" xr:uid="{00000000-0009-0000-0000-000001000000}"/>
  <mergeCells count="12">
    <mergeCell ref="G7:G8"/>
    <mergeCell ref="H7:J7"/>
    <mergeCell ref="K2:M3"/>
    <mergeCell ref="A4:K4"/>
    <mergeCell ref="A6:A8"/>
    <mergeCell ref="B6:B8"/>
    <mergeCell ref="C6:C8"/>
    <mergeCell ref="D6:D8"/>
    <mergeCell ref="E6:E8"/>
    <mergeCell ref="F6:J6"/>
    <mergeCell ref="K6:M7"/>
    <mergeCell ref="F7:F8"/>
  </mergeCells>
  <pageMargins left="0.7" right="0.7" top="0.75" bottom="0.75" header="0.3" footer="0.3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9"/>
  <sheetViews>
    <sheetView zoomScale="70" zoomScaleNormal="70" workbookViewId="0">
      <selection sqref="A1:M19"/>
    </sheetView>
  </sheetViews>
  <sheetFormatPr defaultRowHeight="15" x14ac:dyDescent="0.25"/>
  <cols>
    <col min="3" max="3" width="13.5703125" customWidth="1"/>
    <col min="4" max="4" width="20" customWidth="1"/>
    <col min="5" max="5" width="75.28515625" customWidth="1"/>
    <col min="6" max="6" width="37.140625" customWidth="1"/>
    <col min="7" max="7" width="17.28515625" customWidth="1"/>
    <col min="8" max="8" width="20.5703125" customWidth="1"/>
    <col min="9" max="9" width="20.140625" customWidth="1"/>
    <col min="10" max="10" width="20.5703125" customWidth="1"/>
    <col min="11" max="11" width="19" customWidth="1"/>
    <col min="12" max="12" width="20.85546875" customWidth="1"/>
    <col min="13" max="13" width="21.5703125" customWidth="1"/>
    <col min="14" max="14" width="50" customWidth="1"/>
  </cols>
  <sheetData>
    <row r="1" spans="1:16" ht="30" customHeigh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9"/>
      <c r="L1" s="19" t="s">
        <v>162</v>
      </c>
      <c r="M1" s="19"/>
    </row>
    <row r="2" spans="1:16" ht="30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92" t="s">
        <v>192</v>
      </c>
      <c r="L2" s="192"/>
      <c r="M2" s="192"/>
    </row>
    <row r="3" spans="1:16" ht="30" customHeigh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92"/>
      <c r="L3" s="192"/>
      <c r="M3" s="192"/>
    </row>
    <row r="4" spans="1:16" ht="60" customHeight="1" x14ac:dyDescent="0.3">
      <c r="A4" s="193" t="s">
        <v>299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4"/>
      <c r="M4" s="14"/>
    </row>
    <row r="5" spans="1:16" ht="21" x14ac:dyDescent="0.35">
      <c r="C5" s="1"/>
      <c r="D5" s="1"/>
      <c r="E5" s="1"/>
      <c r="F5" s="1"/>
      <c r="G5" s="1"/>
      <c r="H5" s="3"/>
      <c r="I5" s="1"/>
      <c r="J5" s="1"/>
      <c r="K5" s="1"/>
      <c r="L5" s="1"/>
      <c r="M5" s="1"/>
    </row>
    <row r="6" spans="1:16" ht="50.1" customHeight="1" x14ac:dyDescent="0.25">
      <c r="A6" s="196" t="s">
        <v>118</v>
      </c>
      <c r="B6" s="196" t="s">
        <v>119</v>
      </c>
      <c r="C6" s="196" t="s">
        <v>120</v>
      </c>
      <c r="D6" s="195" t="s">
        <v>121</v>
      </c>
      <c r="E6" s="195" t="s">
        <v>122</v>
      </c>
      <c r="F6" s="195" t="s">
        <v>128</v>
      </c>
      <c r="G6" s="195"/>
      <c r="H6" s="195"/>
      <c r="I6" s="195"/>
      <c r="J6" s="195"/>
      <c r="K6" s="181" t="s">
        <v>129</v>
      </c>
      <c r="L6" s="182"/>
      <c r="M6" s="183"/>
    </row>
    <row r="7" spans="1:16" ht="50.1" customHeight="1" x14ac:dyDescent="0.25">
      <c r="A7" s="196"/>
      <c r="B7" s="196"/>
      <c r="C7" s="196"/>
      <c r="D7" s="195"/>
      <c r="E7" s="195"/>
      <c r="F7" s="187" t="s">
        <v>123</v>
      </c>
      <c r="G7" s="187" t="s">
        <v>0</v>
      </c>
      <c r="H7" s="189" t="s">
        <v>88</v>
      </c>
      <c r="I7" s="190"/>
      <c r="J7" s="191"/>
      <c r="K7" s="184"/>
      <c r="L7" s="185"/>
      <c r="M7" s="186"/>
    </row>
    <row r="8" spans="1:16" ht="50.1" customHeight="1" x14ac:dyDescent="0.25">
      <c r="A8" s="196"/>
      <c r="B8" s="196"/>
      <c r="C8" s="196"/>
      <c r="D8" s="195"/>
      <c r="E8" s="195"/>
      <c r="F8" s="188"/>
      <c r="G8" s="188"/>
      <c r="H8" s="5" t="s">
        <v>62</v>
      </c>
      <c r="I8" s="5" t="s">
        <v>89</v>
      </c>
      <c r="J8" s="5" t="s">
        <v>215</v>
      </c>
      <c r="K8" s="5" t="s">
        <v>62</v>
      </c>
      <c r="L8" s="5" t="s">
        <v>89</v>
      </c>
      <c r="M8" s="5" t="s">
        <v>215</v>
      </c>
    </row>
    <row r="9" spans="1:16" ht="24.95" customHeight="1" x14ac:dyDescent="0.25">
      <c r="A9" s="47">
        <v>1</v>
      </c>
      <c r="B9" s="47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47">
        <v>12</v>
      </c>
      <c r="M9" s="47">
        <v>13</v>
      </c>
    </row>
    <row r="10" spans="1:16" ht="24.95" customHeight="1" x14ac:dyDescent="0.25">
      <c r="A10" s="58" t="s">
        <v>124</v>
      </c>
      <c r="B10" s="58" t="s">
        <v>124</v>
      </c>
      <c r="C10" s="59" t="s">
        <v>124</v>
      </c>
      <c r="D10" s="59" t="s">
        <v>124</v>
      </c>
      <c r="E10" s="60" t="s">
        <v>125</v>
      </c>
      <c r="F10" s="58" t="s">
        <v>124</v>
      </c>
      <c r="G10" s="59" t="s">
        <v>124</v>
      </c>
      <c r="H10" s="59" t="s">
        <v>124</v>
      </c>
      <c r="I10" s="59" t="s">
        <v>124</v>
      </c>
      <c r="J10" s="59" t="s">
        <v>124</v>
      </c>
      <c r="K10" s="61">
        <f>K11+K18</f>
        <v>310995.64</v>
      </c>
      <c r="L10" s="61">
        <f>L11+L18</f>
        <v>134635.64000000001</v>
      </c>
      <c r="M10" s="61">
        <f>M11+M18</f>
        <v>134635.64000000001</v>
      </c>
      <c r="N10" s="67"/>
      <c r="O10" s="67"/>
      <c r="P10" s="67"/>
    </row>
    <row r="11" spans="1:16" ht="48" customHeight="1" x14ac:dyDescent="0.25">
      <c r="A11" s="70">
        <v>1</v>
      </c>
      <c r="B11" s="71" t="s">
        <v>114</v>
      </c>
      <c r="C11" s="45" t="s">
        <v>96</v>
      </c>
      <c r="D11" s="45" t="s">
        <v>1</v>
      </c>
      <c r="E11" s="44" t="s">
        <v>168</v>
      </c>
      <c r="F11" s="44" t="s">
        <v>8</v>
      </c>
      <c r="G11" s="72" t="s">
        <v>9</v>
      </c>
      <c r="H11" s="81">
        <f>H12+H15</f>
        <v>2</v>
      </c>
      <c r="I11" s="81">
        <f t="shared" ref="I11:J11" si="0">I12+I15</f>
        <v>0</v>
      </c>
      <c r="J11" s="81">
        <f t="shared" si="0"/>
        <v>0</v>
      </c>
      <c r="K11" s="46">
        <f>K12+K15</f>
        <v>176360</v>
      </c>
      <c r="L11" s="46">
        <f>L12+L150</f>
        <v>0</v>
      </c>
      <c r="M11" s="46">
        <f>M12+M15</f>
        <v>0</v>
      </c>
    </row>
    <row r="12" spans="1:16" ht="60" customHeight="1" x14ac:dyDescent="0.25">
      <c r="A12" s="48" t="s">
        <v>141</v>
      </c>
      <c r="B12" s="48" t="s">
        <v>114</v>
      </c>
      <c r="C12" s="80" t="s">
        <v>96</v>
      </c>
      <c r="D12" s="48" t="s">
        <v>4</v>
      </c>
      <c r="E12" s="146" t="s">
        <v>352</v>
      </c>
      <c r="F12" s="33" t="s">
        <v>8</v>
      </c>
      <c r="G12" s="28" t="s">
        <v>9</v>
      </c>
      <c r="H12" s="34">
        <v>1</v>
      </c>
      <c r="I12" s="34">
        <v>0</v>
      </c>
      <c r="J12" s="34">
        <v>0</v>
      </c>
      <c r="K12" s="30">
        <v>83260</v>
      </c>
      <c r="L12" s="30">
        <v>0</v>
      </c>
      <c r="M12" s="30">
        <v>0</v>
      </c>
      <c r="N12" s="167"/>
    </row>
    <row r="13" spans="1:16" ht="20.100000000000001" customHeight="1" x14ac:dyDescent="0.25">
      <c r="A13" s="62" t="s">
        <v>1</v>
      </c>
      <c r="B13" s="62" t="s">
        <v>1</v>
      </c>
      <c r="C13" s="56" t="s">
        <v>1</v>
      </c>
      <c r="D13" s="62" t="s">
        <v>1</v>
      </c>
      <c r="E13" s="65" t="s">
        <v>133</v>
      </c>
      <c r="F13" s="51" t="s">
        <v>1</v>
      </c>
      <c r="G13" s="5" t="s">
        <v>1</v>
      </c>
      <c r="H13" s="99">
        <v>46054</v>
      </c>
      <c r="I13" s="99" t="s">
        <v>1</v>
      </c>
      <c r="J13" s="99" t="s">
        <v>1</v>
      </c>
      <c r="K13" s="109" t="s">
        <v>1</v>
      </c>
      <c r="L13" s="109" t="s">
        <v>1</v>
      </c>
      <c r="M13" s="109" t="s">
        <v>1</v>
      </c>
    </row>
    <row r="14" spans="1:16" ht="20.100000000000001" customHeight="1" x14ac:dyDescent="0.25">
      <c r="A14" s="62" t="s">
        <v>1</v>
      </c>
      <c r="B14" s="62" t="s">
        <v>1</v>
      </c>
      <c r="C14" s="56" t="s">
        <v>1</v>
      </c>
      <c r="D14" s="62" t="s">
        <v>1</v>
      </c>
      <c r="E14" s="65" t="s">
        <v>132</v>
      </c>
      <c r="F14" s="5" t="s">
        <v>1</v>
      </c>
      <c r="G14" s="5" t="s">
        <v>1</v>
      </c>
      <c r="H14" s="124">
        <v>46357</v>
      </c>
      <c r="I14" s="99" t="s">
        <v>1</v>
      </c>
      <c r="J14" s="124" t="s">
        <v>1</v>
      </c>
      <c r="K14" s="8" t="s">
        <v>1</v>
      </c>
      <c r="L14" s="8" t="s">
        <v>1</v>
      </c>
      <c r="M14" s="8" t="s">
        <v>1</v>
      </c>
    </row>
    <row r="15" spans="1:16" ht="87" customHeight="1" x14ac:dyDescent="0.25">
      <c r="A15" s="48" t="s">
        <v>141</v>
      </c>
      <c r="B15" s="48" t="s">
        <v>114</v>
      </c>
      <c r="C15" s="80" t="s">
        <v>96</v>
      </c>
      <c r="D15" s="48" t="s">
        <v>4</v>
      </c>
      <c r="E15" s="146" t="s">
        <v>268</v>
      </c>
      <c r="F15" s="33" t="s">
        <v>8</v>
      </c>
      <c r="G15" s="28" t="s">
        <v>9</v>
      </c>
      <c r="H15" s="34">
        <v>1</v>
      </c>
      <c r="I15" s="34">
        <v>0</v>
      </c>
      <c r="J15" s="34">
        <v>0</v>
      </c>
      <c r="K15" s="30">
        <v>93100</v>
      </c>
      <c r="L15" s="30">
        <v>0</v>
      </c>
      <c r="M15" s="30">
        <v>0</v>
      </c>
    </row>
    <row r="16" spans="1:16" ht="20.100000000000001" customHeight="1" x14ac:dyDescent="0.25">
      <c r="A16" s="62" t="s">
        <v>1</v>
      </c>
      <c r="B16" s="62" t="s">
        <v>1</v>
      </c>
      <c r="C16" s="56" t="s">
        <v>1</v>
      </c>
      <c r="D16" s="62" t="s">
        <v>1</v>
      </c>
      <c r="E16" s="65" t="s">
        <v>133</v>
      </c>
      <c r="F16" s="5" t="s">
        <v>1</v>
      </c>
      <c r="G16" s="5" t="s">
        <v>1</v>
      </c>
      <c r="H16" s="99">
        <v>46054</v>
      </c>
      <c r="I16" s="99" t="s">
        <v>1</v>
      </c>
      <c r="J16" s="99" t="s">
        <v>1</v>
      </c>
      <c r="K16" s="8" t="s">
        <v>1</v>
      </c>
      <c r="L16" s="8" t="s">
        <v>1</v>
      </c>
      <c r="M16" s="8" t="s">
        <v>1</v>
      </c>
    </row>
    <row r="17" spans="1:13" ht="20.100000000000001" customHeight="1" x14ac:dyDescent="0.25">
      <c r="A17" s="62" t="s">
        <v>1</v>
      </c>
      <c r="B17" s="62" t="s">
        <v>1</v>
      </c>
      <c r="C17" s="56" t="s">
        <v>1</v>
      </c>
      <c r="D17" s="62" t="s">
        <v>1</v>
      </c>
      <c r="E17" s="65" t="s">
        <v>132</v>
      </c>
      <c r="F17" s="64" t="s">
        <v>1</v>
      </c>
      <c r="G17" s="62" t="s">
        <v>1</v>
      </c>
      <c r="H17" s="100">
        <v>46357</v>
      </c>
      <c r="I17" s="100" t="s">
        <v>1</v>
      </c>
      <c r="J17" s="62" t="s">
        <v>1</v>
      </c>
      <c r="K17" s="62" t="s">
        <v>1</v>
      </c>
      <c r="L17" s="62" t="s">
        <v>1</v>
      </c>
      <c r="M17" s="62" t="s">
        <v>1</v>
      </c>
    </row>
    <row r="18" spans="1:13" ht="60" customHeight="1" x14ac:dyDescent="0.25">
      <c r="A18" s="70">
        <v>1</v>
      </c>
      <c r="B18" s="71" t="s">
        <v>114</v>
      </c>
      <c r="C18" s="45" t="s">
        <v>56</v>
      </c>
      <c r="D18" s="45" t="s">
        <v>1</v>
      </c>
      <c r="E18" s="44" t="s">
        <v>169</v>
      </c>
      <c r="F18" s="44" t="s">
        <v>57</v>
      </c>
      <c r="G18" s="72" t="s">
        <v>9</v>
      </c>
      <c r="H18" s="81">
        <f>H19</f>
        <v>16</v>
      </c>
      <c r="I18" s="81">
        <v>16</v>
      </c>
      <c r="J18" s="81">
        <v>16</v>
      </c>
      <c r="K18" s="46">
        <f>K19</f>
        <v>134635.64000000001</v>
      </c>
      <c r="L18" s="46">
        <f>L19</f>
        <v>134635.64000000001</v>
      </c>
      <c r="M18" s="46">
        <f>M19</f>
        <v>134635.64000000001</v>
      </c>
    </row>
    <row r="19" spans="1:13" ht="60" customHeight="1" x14ac:dyDescent="0.25">
      <c r="A19" s="28" t="s">
        <v>141</v>
      </c>
      <c r="B19" s="28" t="s">
        <v>114</v>
      </c>
      <c r="C19" s="28" t="s">
        <v>56</v>
      </c>
      <c r="D19" s="28" t="s">
        <v>55</v>
      </c>
      <c r="E19" s="33" t="s">
        <v>140</v>
      </c>
      <c r="F19" s="33" t="s">
        <v>58</v>
      </c>
      <c r="G19" s="28" t="s">
        <v>9</v>
      </c>
      <c r="H19" s="34">
        <v>16</v>
      </c>
      <c r="I19" s="34">
        <v>16</v>
      </c>
      <c r="J19" s="34">
        <v>16</v>
      </c>
      <c r="K19" s="30">
        <v>134635.64000000001</v>
      </c>
      <c r="L19" s="30">
        <v>134635.64000000001</v>
      </c>
      <c r="M19" s="30">
        <v>134635.64000000001</v>
      </c>
    </row>
  </sheetData>
  <autoFilter ref="A1:M19" xr:uid="{00000000-0009-0000-0000-000002000000}"/>
  <mergeCells count="12">
    <mergeCell ref="K2:M3"/>
    <mergeCell ref="A4:K4"/>
    <mergeCell ref="F6:J6"/>
    <mergeCell ref="K6:M7"/>
    <mergeCell ref="F7:F8"/>
    <mergeCell ref="G7:G8"/>
    <mergeCell ref="H7:J7"/>
    <mergeCell ref="A6:A8"/>
    <mergeCell ref="B6:B8"/>
    <mergeCell ref="C6:C8"/>
    <mergeCell ref="D6:D8"/>
    <mergeCell ref="E6:E8"/>
  </mergeCells>
  <pageMargins left="0.7" right="0.7" top="0.75" bottom="0.75" header="0.3" footer="0.3"/>
  <pageSetup paperSize="9"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9"/>
  <sheetViews>
    <sheetView topLeftCell="A14" zoomScale="66" zoomScaleNormal="66" workbookViewId="0">
      <selection activeCell="E21" sqref="E21"/>
    </sheetView>
  </sheetViews>
  <sheetFormatPr defaultRowHeight="18.75" x14ac:dyDescent="0.3"/>
  <cols>
    <col min="1" max="2" width="9.140625" style="78"/>
    <col min="3" max="3" width="13.5703125" style="14" customWidth="1"/>
    <col min="4" max="4" width="20" style="14" customWidth="1"/>
    <col min="5" max="5" width="75.28515625" style="14" customWidth="1"/>
    <col min="6" max="6" width="37.140625" style="14" customWidth="1"/>
    <col min="7" max="7" width="17.28515625" style="14" customWidth="1"/>
    <col min="8" max="8" width="20.5703125" style="14" customWidth="1"/>
    <col min="9" max="9" width="20.140625" style="14" customWidth="1"/>
    <col min="10" max="10" width="20.5703125" style="14" customWidth="1"/>
    <col min="11" max="11" width="19" style="14" customWidth="1"/>
    <col min="12" max="12" width="20.85546875" style="14" customWidth="1"/>
    <col min="13" max="13" width="21.5703125" style="14" customWidth="1"/>
    <col min="14" max="14" width="19.5703125" customWidth="1"/>
  </cols>
  <sheetData>
    <row r="1" spans="1:14" ht="30" customHeight="1" x14ac:dyDescent="0.3">
      <c r="A1" s="14"/>
      <c r="B1" s="14"/>
      <c r="K1" s="19"/>
      <c r="L1" s="19" t="s">
        <v>163</v>
      </c>
      <c r="M1" s="19"/>
    </row>
    <row r="2" spans="1:14" ht="30" customHeight="1" x14ac:dyDescent="0.3">
      <c r="A2" s="14"/>
      <c r="B2" s="14"/>
      <c r="K2" s="192" t="s">
        <v>193</v>
      </c>
      <c r="L2" s="192"/>
      <c r="M2" s="192"/>
    </row>
    <row r="3" spans="1:14" ht="30" customHeight="1" x14ac:dyDescent="0.3">
      <c r="A3" s="14"/>
      <c r="B3" s="14"/>
      <c r="K3" s="192"/>
      <c r="L3" s="192"/>
      <c r="M3" s="192"/>
    </row>
    <row r="4" spans="1:14" ht="60" customHeight="1" x14ac:dyDescent="0.3">
      <c r="A4" s="193" t="s">
        <v>300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4" x14ac:dyDescent="0.3">
      <c r="H5" s="21"/>
    </row>
    <row r="6" spans="1:14" ht="60" customHeight="1" x14ac:dyDescent="0.25">
      <c r="A6" s="196" t="s">
        <v>118</v>
      </c>
      <c r="B6" s="196" t="s">
        <v>119</v>
      </c>
      <c r="C6" s="196" t="s">
        <v>120</v>
      </c>
      <c r="D6" s="195" t="s">
        <v>121</v>
      </c>
      <c r="E6" s="195" t="s">
        <v>122</v>
      </c>
      <c r="F6" s="195" t="s">
        <v>128</v>
      </c>
      <c r="G6" s="195"/>
      <c r="H6" s="195"/>
      <c r="I6" s="195"/>
      <c r="J6" s="195"/>
      <c r="K6" s="181" t="s">
        <v>129</v>
      </c>
      <c r="L6" s="182"/>
      <c r="M6" s="183"/>
    </row>
    <row r="7" spans="1:14" ht="60" customHeight="1" x14ac:dyDescent="0.25">
      <c r="A7" s="196"/>
      <c r="B7" s="196"/>
      <c r="C7" s="196"/>
      <c r="D7" s="195"/>
      <c r="E7" s="195"/>
      <c r="F7" s="187" t="s">
        <v>123</v>
      </c>
      <c r="G7" s="187" t="s">
        <v>0</v>
      </c>
      <c r="H7" s="189" t="s">
        <v>88</v>
      </c>
      <c r="I7" s="190"/>
      <c r="J7" s="191"/>
      <c r="K7" s="184"/>
      <c r="L7" s="185"/>
      <c r="M7" s="186"/>
    </row>
    <row r="8" spans="1:14" ht="60" customHeight="1" x14ac:dyDescent="0.25">
      <c r="A8" s="196"/>
      <c r="B8" s="196"/>
      <c r="C8" s="196"/>
      <c r="D8" s="195"/>
      <c r="E8" s="195"/>
      <c r="F8" s="188"/>
      <c r="G8" s="188"/>
      <c r="H8" s="5" t="s">
        <v>62</v>
      </c>
      <c r="I8" s="5" t="s">
        <v>89</v>
      </c>
      <c r="J8" s="5" t="s">
        <v>215</v>
      </c>
      <c r="K8" s="5" t="s">
        <v>62</v>
      </c>
      <c r="L8" s="5" t="s">
        <v>89</v>
      </c>
      <c r="M8" s="5" t="s">
        <v>215</v>
      </c>
    </row>
    <row r="9" spans="1:14" ht="30" customHeight="1" x14ac:dyDescent="0.25">
      <c r="A9" s="47">
        <v>1</v>
      </c>
      <c r="B9" s="47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47">
        <v>12</v>
      </c>
      <c r="M9" s="47">
        <v>13</v>
      </c>
    </row>
    <row r="10" spans="1:14" ht="30" customHeight="1" x14ac:dyDescent="0.25">
      <c r="A10" s="58" t="s">
        <v>124</v>
      </c>
      <c r="B10" s="58" t="s">
        <v>124</v>
      </c>
      <c r="C10" s="59" t="s">
        <v>124</v>
      </c>
      <c r="D10" s="59" t="s">
        <v>124</v>
      </c>
      <c r="E10" s="60" t="s">
        <v>125</v>
      </c>
      <c r="F10" s="58" t="s">
        <v>124</v>
      </c>
      <c r="G10" s="59" t="s">
        <v>124</v>
      </c>
      <c r="H10" s="59" t="s">
        <v>124</v>
      </c>
      <c r="I10" s="59" t="s">
        <v>124</v>
      </c>
      <c r="J10" s="59" t="s">
        <v>124</v>
      </c>
      <c r="K10" s="61">
        <f>K11+K23+K25+K28+K30</f>
        <v>2476530.1799999997</v>
      </c>
      <c r="L10" s="61">
        <f t="shared" ref="L10:M10" si="0">L11+L23+L25+L28+L30</f>
        <v>2433931.42</v>
      </c>
      <c r="M10" s="61">
        <f t="shared" si="0"/>
        <v>2434529.2000000002</v>
      </c>
    </row>
    <row r="11" spans="1:14" ht="60" customHeight="1" x14ac:dyDescent="0.25">
      <c r="A11" s="70">
        <v>2</v>
      </c>
      <c r="B11" s="71" t="s">
        <v>2</v>
      </c>
      <c r="C11" s="45" t="s">
        <v>33</v>
      </c>
      <c r="D11" s="45" t="s">
        <v>1</v>
      </c>
      <c r="E11" s="44" t="s">
        <v>143</v>
      </c>
      <c r="F11" s="44" t="s">
        <v>32</v>
      </c>
      <c r="G11" s="72" t="s">
        <v>3</v>
      </c>
      <c r="H11" s="46">
        <f>H12</f>
        <v>538.25</v>
      </c>
      <c r="I11" s="46">
        <f>I12</f>
        <v>538.25</v>
      </c>
      <c r="J11" s="46">
        <f>J12</f>
        <v>538.25</v>
      </c>
      <c r="K11" s="46">
        <f>SUM(K12:K22)</f>
        <v>1067139.2199999997</v>
      </c>
      <c r="L11" s="46">
        <f>SUM(L12:L22)</f>
        <v>1093243</v>
      </c>
      <c r="M11" s="46">
        <f>SUM(M12:M22)</f>
        <v>1093243.04</v>
      </c>
      <c r="N11" s="67"/>
    </row>
    <row r="12" spans="1:14" ht="50.1" customHeight="1" x14ac:dyDescent="0.35">
      <c r="A12" s="16">
        <v>2</v>
      </c>
      <c r="B12" s="69" t="s">
        <v>2</v>
      </c>
      <c r="C12" s="8" t="s">
        <v>33</v>
      </c>
      <c r="D12" s="8" t="s">
        <v>4</v>
      </c>
      <c r="E12" s="9" t="s">
        <v>34</v>
      </c>
      <c r="F12" s="9" t="s">
        <v>32</v>
      </c>
      <c r="G12" s="8" t="s">
        <v>3</v>
      </c>
      <c r="H12" s="11">
        <v>538.25</v>
      </c>
      <c r="I12" s="11">
        <v>538.25</v>
      </c>
      <c r="J12" s="11">
        <v>538.25</v>
      </c>
      <c r="K12" s="13">
        <v>450000</v>
      </c>
      <c r="L12" s="13">
        <v>443305.85</v>
      </c>
      <c r="M12" s="13">
        <v>443417.14</v>
      </c>
      <c r="N12" s="171"/>
    </row>
    <row r="13" spans="1:14" ht="50.1" customHeight="1" x14ac:dyDescent="0.35">
      <c r="A13" s="16">
        <v>2</v>
      </c>
      <c r="B13" s="69" t="s">
        <v>2</v>
      </c>
      <c r="C13" s="8" t="s">
        <v>33</v>
      </c>
      <c r="D13" s="8" t="s">
        <v>4</v>
      </c>
      <c r="E13" s="9" t="s">
        <v>71</v>
      </c>
      <c r="F13" s="9" t="s">
        <v>72</v>
      </c>
      <c r="G13" s="8" t="s">
        <v>9</v>
      </c>
      <c r="H13" s="68">
        <v>126</v>
      </c>
      <c r="I13" s="11">
        <v>126</v>
      </c>
      <c r="J13" s="68">
        <v>126</v>
      </c>
      <c r="K13" s="13">
        <v>65000</v>
      </c>
      <c r="L13" s="13">
        <v>70000</v>
      </c>
      <c r="M13" s="13">
        <v>70000</v>
      </c>
      <c r="N13" s="171"/>
    </row>
    <row r="14" spans="1:14" ht="50.1" customHeight="1" x14ac:dyDescent="0.25">
      <c r="A14" s="16">
        <v>2</v>
      </c>
      <c r="B14" s="69" t="s">
        <v>2</v>
      </c>
      <c r="C14" s="8" t="s">
        <v>33</v>
      </c>
      <c r="D14" s="8" t="s">
        <v>4</v>
      </c>
      <c r="E14" s="9" t="s">
        <v>112</v>
      </c>
      <c r="F14" s="9" t="s">
        <v>113</v>
      </c>
      <c r="G14" s="8" t="s">
        <v>87</v>
      </c>
      <c r="H14" s="5">
        <v>7</v>
      </c>
      <c r="I14" s="5">
        <v>7</v>
      </c>
      <c r="J14" s="11">
        <v>7</v>
      </c>
      <c r="K14" s="13">
        <v>3500</v>
      </c>
      <c r="L14" s="13">
        <v>3500</v>
      </c>
      <c r="M14" s="13">
        <v>3500</v>
      </c>
    </row>
    <row r="15" spans="1:14" ht="64.5" customHeight="1" x14ac:dyDescent="0.25">
      <c r="A15" s="16">
        <v>2</v>
      </c>
      <c r="B15" s="69" t="s">
        <v>2</v>
      </c>
      <c r="C15" s="8" t="s">
        <v>33</v>
      </c>
      <c r="D15" s="8" t="s">
        <v>4</v>
      </c>
      <c r="E15" s="107" t="s">
        <v>38</v>
      </c>
      <c r="F15" s="107" t="s">
        <v>115</v>
      </c>
      <c r="G15" s="51" t="s">
        <v>9</v>
      </c>
      <c r="H15" s="108">
        <v>194</v>
      </c>
      <c r="I15" s="108">
        <v>157</v>
      </c>
      <c r="J15" s="108">
        <v>179</v>
      </c>
      <c r="K15" s="13">
        <v>2000</v>
      </c>
      <c r="L15" s="13">
        <v>2000</v>
      </c>
      <c r="M15" s="13">
        <v>2500</v>
      </c>
    </row>
    <row r="16" spans="1:14" ht="126.75" customHeight="1" x14ac:dyDescent="0.25">
      <c r="A16" s="16">
        <v>2</v>
      </c>
      <c r="B16" s="69" t="s">
        <v>2</v>
      </c>
      <c r="C16" s="8" t="s">
        <v>33</v>
      </c>
      <c r="D16" s="8" t="s">
        <v>4</v>
      </c>
      <c r="E16" s="107" t="s">
        <v>73</v>
      </c>
      <c r="F16" s="107" t="s">
        <v>41</v>
      </c>
      <c r="G16" s="51" t="s">
        <v>9</v>
      </c>
      <c r="H16" s="5">
        <v>498</v>
      </c>
      <c r="I16" s="5">
        <v>498</v>
      </c>
      <c r="J16" s="5">
        <v>498</v>
      </c>
      <c r="K16" s="13">
        <v>450000</v>
      </c>
      <c r="L16" s="13">
        <v>450000</v>
      </c>
      <c r="M16" s="13">
        <v>450000</v>
      </c>
    </row>
    <row r="17" spans="1:13" ht="50.1" customHeight="1" x14ac:dyDescent="0.25">
      <c r="A17" s="16">
        <v>2</v>
      </c>
      <c r="B17" s="69" t="s">
        <v>2</v>
      </c>
      <c r="C17" s="8" t="s">
        <v>33</v>
      </c>
      <c r="D17" s="8" t="s">
        <v>4</v>
      </c>
      <c r="E17" s="9" t="s">
        <v>35</v>
      </c>
      <c r="F17" s="107" t="s">
        <v>36</v>
      </c>
      <c r="G17" s="51" t="s">
        <v>9</v>
      </c>
      <c r="H17" s="108">
        <v>2</v>
      </c>
      <c r="I17" s="5">
        <v>2</v>
      </c>
      <c r="J17" s="110">
        <v>2</v>
      </c>
      <c r="K17" s="13">
        <v>3500</v>
      </c>
      <c r="L17" s="13">
        <v>3500</v>
      </c>
      <c r="M17" s="13">
        <v>3500</v>
      </c>
    </row>
    <row r="18" spans="1:13" ht="50.1" customHeight="1" x14ac:dyDescent="0.25">
      <c r="A18" s="16">
        <v>2</v>
      </c>
      <c r="B18" s="69" t="s">
        <v>2</v>
      </c>
      <c r="C18" s="8" t="s">
        <v>33</v>
      </c>
      <c r="D18" s="8" t="s">
        <v>4</v>
      </c>
      <c r="E18" s="9" t="s">
        <v>147</v>
      </c>
      <c r="F18" s="107" t="s">
        <v>37</v>
      </c>
      <c r="G18" s="51" t="s">
        <v>9</v>
      </c>
      <c r="H18" s="108">
        <v>2</v>
      </c>
      <c r="I18" s="108">
        <v>2</v>
      </c>
      <c r="J18" s="108">
        <v>2</v>
      </c>
      <c r="K18" s="13">
        <v>14792.95</v>
      </c>
      <c r="L18" s="13">
        <v>14181.7</v>
      </c>
      <c r="M18" s="13">
        <v>13570.45</v>
      </c>
    </row>
    <row r="19" spans="1:13" ht="60" customHeight="1" x14ac:dyDescent="0.25">
      <c r="A19" s="8">
        <v>2</v>
      </c>
      <c r="B19" s="8" t="s">
        <v>2</v>
      </c>
      <c r="C19" s="11">
        <v>84911</v>
      </c>
      <c r="D19" s="8" t="s">
        <v>39</v>
      </c>
      <c r="E19" s="107" t="s">
        <v>76</v>
      </c>
      <c r="F19" s="107" t="s">
        <v>74</v>
      </c>
      <c r="G19" s="51" t="s">
        <v>9</v>
      </c>
      <c r="H19" s="5">
        <v>683</v>
      </c>
      <c r="I19" s="108">
        <v>683</v>
      </c>
      <c r="J19" s="108">
        <v>683</v>
      </c>
      <c r="K19" s="109">
        <v>6755.45</v>
      </c>
      <c r="L19" s="109">
        <v>6755.45</v>
      </c>
      <c r="M19" s="109">
        <v>6755.45</v>
      </c>
    </row>
    <row r="20" spans="1:13" ht="60" customHeight="1" x14ac:dyDescent="0.25">
      <c r="A20" s="16">
        <v>2</v>
      </c>
      <c r="B20" s="69" t="s">
        <v>2</v>
      </c>
      <c r="C20" s="8" t="s">
        <v>33</v>
      </c>
      <c r="D20" s="8" t="s">
        <v>4</v>
      </c>
      <c r="E20" s="113" t="s">
        <v>144</v>
      </c>
      <c r="F20" s="84" t="s">
        <v>60</v>
      </c>
      <c r="G20" s="51" t="s">
        <v>59</v>
      </c>
      <c r="H20" s="108">
        <v>10</v>
      </c>
      <c r="I20" s="112">
        <v>10</v>
      </c>
      <c r="J20" s="112">
        <v>10</v>
      </c>
      <c r="K20" s="109">
        <v>30040.82</v>
      </c>
      <c r="L20" s="109">
        <v>100000</v>
      </c>
      <c r="M20" s="109">
        <v>100000</v>
      </c>
    </row>
    <row r="21" spans="1:13" ht="105.75" customHeight="1" x14ac:dyDescent="0.25">
      <c r="A21" s="16">
        <v>2</v>
      </c>
      <c r="B21" s="69" t="s">
        <v>2</v>
      </c>
      <c r="C21" s="8" t="s">
        <v>33</v>
      </c>
      <c r="D21" s="8" t="s">
        <v>4</v>
      </c>
      <c r="E21" s="113" t="s">
        <v>288</v>
      </c>
      <c r="F21" s="84" t="s">
        <v>60</v>
      </c>
      <c r="G21" s="51" t="s">
        <v>59</v>
      </c>
      <c r="H21" s="108">
        <v>10</v>
      </c>
      <c r="I21" s="112">
        <v>0</v>
      </c>
      <c r="J21" s="112">
        <v>0</v>
      </c>
      <c r="K21" s="13">
        <v>30000</v>
      </c>
      <c r="L21" s="109">
        <v>0</v>
      </c>
      <c r="M21" s="109">
        <v>0</v>
      </c>
    </row>
    <row r="22" spans="1:13" ht="66.75" customHeight="1" x14ac:dyDescent="0.25">
      <c r="A22" s="77">
        <v>2</v>
      </c>
      <c r="B22" s="25" t="s">
        <v>2</v>
      </c>
      <c r="C22" s="8">
        <v>84911</v>
      </c>
      <c r="D22" s="8" t="s">
        <v>181</v>
      </c>
      <c r="E22" s="84" t="s">
        <v>295</v>
      </c>
      <c r="F22" s="25" t="s">
        <v>182</v>
      </c>
      <c r="G22" s="51" t="s">
        <v>9</v>
      </c>
      <c r="H22" s="51" t="s">
        <v>189</v>
      </c>
      <c r="I22" s="5">
        <v>0</v>
      </c>
      <c r="J22" s="5">
        <v>0</v>
      </c>
      <c r="K22" s="13">
        <v>11550</v>
      </c>
      <c r="L22" s="109">
        <v>0</v>
      </c>
      <c r="M22" s="109">
        <v>0</v>
      </c>
    </row>
    <row r="23" spans="1:13" ht="60" customHeight="1" x14ac:dyDescent="0.25">
      <c r="A23" s="42">
        <v>2</v>
      </c>
      <c r="B23" s="43" t="s">
        <v>2</v>
      </c>
      <c r="C23" s="45">
        <v>84923</v>
      </c>
      <c r="D23" s="45" t="s">
        <v>1</v>
      </c>
      <c r="E23" s="44" t="s">
        <v>145</v>
      </c>
      <c r="F23" s="44" t="s">
        <v>170</v>
      </c>
      <c r="G23" s="72" t="s">
        <v>9</v>
      </c>
      <c r="H23" s="81">
        <f t="shared" ref="H23:M23" si="1">H24</f>
        <v>45</v>
      </c>
      <c r="I23" s="81">
        <f t="shared" si="1"/>
        <v>16</v>
      </c>
      <c r="J23" s="81">
        <f t="shared" si="1"/>
        <v>16</v>
      </c>
      <c r="K23" s="46">
        <f t="shared" si="1"/>
        <v>80535</v>
      </c>
      <c r="L23" s="46">
        <f t="shared" si="1"/>
        <v>45930</v>
      </c>
      <c r="M23" s="46">
        <f t="shared" si="1"/>
        <v>46527.74</v>
      </c>
    </row>
    <row r="24" spans="1:13" ht="70.5" customHeight="1" x14ac:dyDescent="0.25">
      <c r="A24" s="77">
        <v>2</v>
      </c>
      <c r="B24" s="25" t="s">
        <v>2</v>
      </c>
      <c r="C24" s="11">
        <v>84923</v>
      </c>
      <c r="D24" s="8" t="s">
        <v>4</v>
      </c>
      <c r="E24" s="10" t="s">
        <v>44</v>
      </c>
      <c r="F24" s="10" t="s">
        <v>43</v>
      </c>
      <c r="G24" s="8" t="s">
        <v>9</v>
      </c>
      <c r="H24" s="68">
        <v>45</v>
      </c>
      <c r="I24" s="11">
        <v>16</v>
      </c>
      <c r="J24" s="11">
        <v>16</v>
      </c>
      <c r="K24" s="109">
        <v>80535</v>
      </c>
      <c r="L24" s="13">
        <v>45930</v>
      </c>
      <c r="M24" s="13">
        <v>46527.74</v>
      </c>
    </row>
    <row r="25" spans="1:13" ht="60" customHeight="1" x14ac:dyDescent="0.25">
      <c r="A25" s="42">
        <v>2</v>
      </c>
      <c r="B25" s="43" t="s">
        <v>2</v>
      </c>
      <c r="C25" s="45">
        <v>84914</v>
      </c>
      <c r="D25" s="45" t="s">
        <v>1</v>
      </c>
      <c r="E25" s="44" t="s">
        <v>81</v>
      </c>
      <c r="F25" s="44" t="s">
        <v>110</v>
      </c>
      <c r="G25" s="72" t="s">
        <v>111</v>
      </c>
      <c r="H25" s="46">
        <f>H26</f>
        <v>26973</v>
      </c>
      <c r="I25" s="46">
        <f>I26</f>
        <v>36441</v>
      </c>
      <c r="J25" s="46">
        <f>J26</f>
        <v>52973</v>
      </c>
      <c r="K25" s="46">
        <f>K26+K27</f>
        <v>14134.13</v>
      </c>
      <c r="L25" s="46">
        <f>L26+L27</f>
        <v>14134.13</v>
      </c>
      <c r="M25" s="46">
        <f>M26+M27</f>
        <v>14134.13</v>
      </c>
    </row>
    <row r="26" spans="1:13" ht="80.099999999999994" customHeight="1" x14ac:dyDescent="0.25">
      <c r="A26" s="8">
        <v>2</v>
      </c>
      <c r="B26" s="8" t="s">
        <v>2</v>
      </c>
      <c r="C26" s="11">
        <v>84914</v>
      </c>
      <c r="D26" s="8" t="s">
        <v>61</v>
      </c>
      <c r="E26" s="10" t="s">
        <v>185</v>
      </c>
      <c r="F26" s="10" t="s">
        <v>110</v>
      </c>
      <c r="G26" s="8" t="s">
        <v>111</v>
      </c>
      <c r="H26" s="109">
        <v>26973</v>
      </c>
      <c r="I26" s="109">
        <v>36441</v>
      </c>
      <c r="J26" s="109">
        <v>52973</v>
      </c>
      <c r="K26" s="109">
        <v>13619.39</v>
      </c>
      <c r="L26" s="109">
        <v>13584.13</v>
      </c>
      <c r="M26" s="109">
        <v>13534.13</v>
      </c>
    </row>
    <row r="27" spans="1:13" ht="60" customHeight="1" x14ac:dyDescent="0.25">
      <c r="A27" s="8">
        <v>2</v>
      </c>
      <c r="B27" s="8" t="s">
        <v>2</v>
      </c>
      <c r="C27" s="11">
        <v>84914</v>
      </c>
      <c r="D27" s="8" t="s">
        <v>61</v>
      </c>
      <c r="E27" s="10" t="s">
        <v>86</v>
      </c>
      <c r="F27" s="10" t="s">
        <v>70</v>
      </c>
      <c r="G27" s="8" t="s">
        <v>9</v>
      </c>
      <c r="H27" s="5">
        <v>13</v>
      </c>
      <c r="I27" s="5">
        <v>18</v>
      </c>
      <c r="J27" s="5">
        <v>25</v>
      </c>
      <c r="K27" s="109">
        <v>514.74</v>
      </c>
      <c r="L27" s="109">
        <v>550</v>
      </c>
      <c r="M27" s="109">
        <v>600</v>
      </c>
    </row>
    <row r="28" spans="1:13" ht="60" customHeight="1" x14ac:dyDescent="0.25">
      <c r="A28" s="42">
        <v>2</v>
      </c>
      <c r="B28" s="43" t="s">
        <v>2</v>
      </c>
      <c r="C28" s="45">
        <v>84912</v>
      </c>
      <c r="D28" s="45" t="s">
        <v>1</v>
      </c>
      <c r="E28" s="44" t="s">
        <v>108</v>
      </c>
      <c r="F28" s="44" t="s">
        <v>82</v>
      </c>
      <c r="G28" s="72" t="s">
        <v>45</v>
      </c>
      <c r="H28" s="46">
        <f t="shared" ref="H28:M28" si="2">H29</f>
        <v>7893.69</v>
      </c>
      <c r="I28" s="46">
        <f t="shared" si="2"/>
        <v>7893.69</v>
      </c>
      <c r="J28" s="46">
        <f t="shared" si="2"/>
        <v>7893.69</v>
      </c>
      <c r="K28" s="46">
        <f t="shared" si="2"/>
        <v>1180549.49</v>
      </c>
      <c r="L28" s="46">
        <f t="shared" si="2"/>
        <v>1180624.29</v>
      </c>
      <c r="M28" s="46">
        <f t="shared" si="2"/>
        <v>1180624.29</v>
      </c>
    </row>
    <row r="29" spans="1:13" ht="50.1" customHeight="1" x14ac:dyDescent="0.25">
      <c r="A29" s="8">
        <v>2</v>
      </c>
      <c r="B29" s="8" t="s">
        <v>2</v>
      </c>
      <c r="C29" s="11">
        <v>84912</v>
      </c>
      <c r="D29" s="8" t="s">
        <v>39</v>
      </c>
      <c r="E29" s="10" t="s">
        <v>109</v>
      </c>
      <c r="F29" s="10" t="s">
        <v>82</v>
      </c>
      <c r="G29" s="8" t="s">
        <v>45</v>
      </c>
      <c r="H29" s="109">
        <v>7893.69</v>
      </c>
      <c r="I29" s="109">
        <v>7893.69</v>
      </c>
      <c r="J29" s="109">
        <v>7893.69</v>
      </c>
      <c r="K29" s="13">
        <v>1180549.49</v>
      </c>
      <c r="L29" s="13">
        <v>1180624.29</v>
      </c>
      <c r="M29" s="13">
        <v>1180624.29</v>
      </c>
    </row>
    <row r="30" spans="1:13" ht="60" customHeight="1" x14ac:dyDescent="0.25">
      <c r="A30" s="42">
        <v>2</v>
      </c>
      <c r="B30" s="43" t="s">
        <v>2</v>
      </c>
      <c r="C30" s="45">
        <v>84922</v>
      </c>
      <c r="D30" s="45" t="s">
        <v>1</v>
      </c>
      <c r="E30" s="44" t="s">
        <v>107</v>
      </c>
      <c r="F30" s="44" t="s">
        <v>146</v>
      </c>
      <c r="G30" s="72" t="s">
        <v>9</v>
      </c>
      <c r="H30" s="81">
        <v>1</v>
      </c>
      <c r="I30" s="81">
        <v>1</v>
      </c>
      <c r="J30" s="81">
        <v>1</v>
      </c>
      <c r="K30" s="46">
        <f>K31+K32+K33</f>
        <v>134172.34</v>
      </c>
      <c r="L30" s="46">
        <f t="shared" ref="L30:M30" si="3">L31+L32+L33</f>
        <v>100000</v>
      </c>
      <c r="M30" s="46">
        <f t="shared" si="3"/>
        <v>100000</v>
      </c>
    </row>
    <row r="31" spans="1:13" ht="50.1" customHeight="1" x14ac:dyDescent="0.25">
      <c r="A31" s="8">
        <v>2</v>
      </c>
      <c r="B31" s="8" t="s">
        <v>2</v>
      </c>
      <c r="C31" s="11">
        <v>84922</v>
      </c>
      <c r="D31" s="8" t="s">
        <v>39</v>
      </c>
      <c r="E31" s="10" t="s">
        <v>75</v>
      </c>
      <c r="F31" s="10" t="s">
        <v>40</v>
      </c>
      <c r="G31" s="8" t="s">
        <v>9</v>
      </c>
      <c r="H31" s="11">
        <v>16</v>
      </c>
      <c r="I31" s="68">
        <v>10</v>
      </c>
      <c r="J31" s="68">
        <v>10</v>
      </c>
      <c r="K31" s="13">
        <v>100000</v>
      </c>
      <c r="L31" s="13">
        <v>100000</v>
      </c>
      <c r="M31" s="13">
        <v>100000</v>
      </c>
    </row>
    <row r="32" spans="1:13" ht="66.75" customHeight="1" x14ac:dyDescent="0.25">
      <c r="A32" s="8">
        <v>2</v>
      </c>
      <c r="B32" s="8" t="s">
        <v>2</v>
      </c>
      <c r="C32" s="11">
        <v>84922</v>
      </c>
      <c r="D32" s="8" t="s">
        <v>39</v>
      </c>
      <c r="E32" s="10" t="s">
        <v>293</v>
      </c>
      <c r="F32" s="10" t="s">
        <v>171</v>
      </c>
      <c r="G32" s="8" t="s">
        <v>9</v>
      </c>
      <c r="H32" s="11">
        <v>1</v>
      </c>
      <c r="I32" s="68">
        <v>0</v>
      </c>
      <c r="J32" s="68">
        <v>0</v>
      </c>
      <c r="K32" s="13">
        <v>32172.34</v>
      </c>
      <c r="L32" s="13">
        <v>0</v>
      </c>
      <c r="M32" s="13">
        <v>0</v>
      </c>
    </row>
    <row r="33" spans="1:13" ht="58.5" customHeight="1" x14ac:dyDescent="0.25">
      <c r="A33" s="8">
        <v>2</v>
      </c>
      <c r="B33" s="8" t="s">
        <v>2</v>
      </c>
      <c r="C33" s="11">
        <v>84922</v>
      </c>
      <c r="D33" s="8" t="s">
        <v>39</v>
      </c>
      <c r="E33" s="10" t="s">
        <v>294</v>
      </c>
      <c r="F33" s="10" t="s">
        <v>184</v>
      </c>
      <c r="G33" s="8" t="s">
        <v>9</v>
      </c>
      <c r="H33" s="11">
        <v>1</v>
      </c>
      <c r="I33" s="68">
        <v>0</v>
      </c>
      <c r="J33" s="68">
        <v>0</v>
      </c>
      <c r="K33" s="13">
        <v>2000</v>
      </c>
      <c r="L33" s="13">
        <v>0</v>
      </c>
      <c r="M33" s="13">
        <v>0</v>
      </c>
    </row>
    <row r="34" spans="1:13" x14ac:dyDescent="0.3">
      <c r="A34" s="210"/>
      <c r="B34" s="210"/>
      <c r="C34" s="210"/>
      <c r="D34" s="210"/>
      <c r="E34" s="210"/>
      <c r="F34" s="210"/>
      <c r="G34" s="211"/>
      <c r="H34" s="211"/>
    </row>
    <row r="35" spans="1:13" x14ac:dyDescent="0.3">
      <c r="A35" s="210"/>
      <c r="B35" s="210"/>
      <c r="C35" s="210"/>
      <c r="D35" s="210"/>
      <c r="E35" s="210"/>
      <c r="F35" s="210"/>
      <c r="G35" s="211"/>
      <c r="H35" s="211"/>
    </row>
    <row r="38" spans="1:13" x14ac:dyDescent="0.3">
      <c r="A38" s="212"/>
      <c r="B38" s="212"/>
      <c r="C38" s="212"/>
      <c r="D38" s="212"/>
      <c r="E38" s="212"/>
    </row>
    <row r="39" spans="1:13" x14ac:dyDescent="0.3">
      <c r="A39" s="212"/>
      <c r="B39" s="212"/>
      <c r="C39" s="212"/>
      <c r="D39" s="212"/>
      <c r="E39" s="212"/>
    </row>
  </sheetData>
  <autoFilter ref="A1:M33" xr:uid="{00000000-0009-0000-0000-000003000000}"/>
  <mergeCells count="15">
    <mergeCell ref="K2:M3"/>
    <mergeCell ref="A34:F35"/>
    <mergeCell ref="G34:H35"/>
    <mergeCell ref="A38:E39"/>
    <mergeCell ref="A4:K4"/>
    <mergeCell ref="F6:J6"/>
    <mergeCell ref="K6:M7"/>
    <mergeCell ref="F7:F8"/>
    <mergeCell ref="G7:G8"/>
    <mergeCell ref="H7:J7"/>
    <mergeCell ref="A6:A8"/>
    <mergeCell ref="B6:B8"/>
    <mergeCell ref="C6:C8"/>
    <mergeCell ref="D6:D8"/>
    <mergeCell ref="E6:E8"/>
  </mergeCells>
  <conditionalFormatting sqref="K26">
    <cfRule type="expression" dxfId="7" priority="1">
      <formula>$T26&lt;&gt;$Z26</formula>
    </cfRule>
  </conditionalFormatting>
  <pageMargins left="0.7" right="0.7" top="0.75" bottom="0.75" header="0.3" footer="0.3"/>
  <pageSetup paperSize="9" scale="4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3"/>
  <sheetViews>
    <sheetView topLeftCell="A5" zoomScale="59" zoomScaleNormal="59" workbookViewId="0">
      <selection activeCell="I18" sqref="I18"/>
    </sheetView>
  </sheetViews>
  <sheetFormatPr defaultRowHeight="18.75" x14ac:dyDescent="0.3"/>
  <cols>
    <col min="1" max="2" width="9.140625" style="14"/>
    <col min="3" max="3" width="13.5703125" style="14" customWidth="1"/>
    <col min="4" max="4" width="20" style="14" customWidth="1"/>
    <col min="5" max="5" width="75.28515625" style="14" customWidth="1"/>
    <col min="6" max="6" width="37.140625" style="14" customWidth="1"/>
    <col min="7" max="7" width="17.28515625" style="14" customWidth="1"/>
    <col min="8" max="8" width="20.5703125" style="14" customWidth="1"/>
    <col min="9" max="9" width="20.140625" style="14" customWidth="1"/>
    <col min="10" max="10" width="20.5703125" style="14" customWidth="1"/>
    <col min="11" max="11" width="19" style="14" customWidth="1"/>
    <col min="12" max="12" width="20.85546875" style="14" customWidth="1"/>
    <col min="13" max="13" width="21.5703125" style="14" customWidth="1"/>
  </cols>
  <sheetData>
    <row r="1" spans="1:13" ht="42" customHeight="1" x14ac:dyDescent="0.3">
      <c r="K1" s="19"/>
      <c r="L1" s="19" t="s">
        <v>197</v>
      </c>
      <c r="M1" s="19"/>
    </row>
    <row r="2" spans="1:13" ht="22.5" customHeight="1" x14ac:dyDescent="0.3">
      <c r="K2" s="192" t="s">
        <v>194</v>
      </c>
      <c r="L2" s="192"/>
      <c r="M2" s="192"/>
    </row>
    <row r="3" spans="1:13" ht="38.25" customHeight="1" x14ac:dyDescent="0.3">
      <c r="K3" s="192"/>
      <c r="L3" s="192"/>
      <c r="M3" s="192"/>
    </row>
    <row r="4" spans="1:13" ht="60" customHeight="1" x14ac:dyDescent="0.3">
      <c r="A4" s="193" t="s">
        <v>296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3" ht="25.5" customHeight="1" x14ac:dyDescent="0.3">
      <c r="K5" s="20"/>
      <c r="L5" s="20"/>
      <c r="M5" s="20"/>
    </row>
    <row r="6" spans="1:13" ht="60" customHeight="1" x14ac:dyDescent="0.25">
      <c r="A6" s="196" t="s">
        <v>118</v>
      </c>
      <c r="B6" s="196" t="s">
        <v>119</v>
      </c>
      <c r="C6" s="196" t="s">
        <v>120</v>
      </c>
      <c r="D6" s="195" t="s">
        <v>121</v>
      </c>
      <c r="E6" s="195" t="s">
        <v>122</v>
      </c>
      <c r="F6" s="195" t="s">
        <v>128</v>
      </c>
      <c r="G6" s="195"/>
      <c r="H6" s="195"/>
      <c r="I6" s="195"/>
      <c r="J6" s="195"/>
      <c r="K6" s="181" t="s">
        <v>129</v>
      </c>
      <c r="L6" s="182"/>
      <c r="M6" s="183"/>
    </row>
    <row r="7" spans="1:13" ht="60" customHeight="1" x14ac:dyDescent="0.25">
      <c r="A7" s="196"/>
      <c r="B7" s="196"/>
      <c r="C7" s="196"/>
      <c r="D7" s="195"/>
      <c r="E7" s="195"/>
      <c r="F7" s="187" t="s">
        <v>123</v>
      </c>
      <c r="G7" s="187" t="s">
        <v>0</v>
      </c>
      <c r="H7" s="189" t="s">
        <v>88</v>
      </c>
      <c r="I7" s="190"/>
      <c r="J7" s="191"/>
      <c r="K7" s="184"/>
      <c r="L7" s="185"/>
      <c r="M7" s="186"/>
    </row>
    <row r="8" spans="1:13" ht="60" customHeight="1" x14ac:dyDescent="0.25">
      <c r="A8" s="196"/>
      <c r="B8" s="196"/>
      <c r="C8" s="196"/>
      <c r="D8" s="195"/>
      <c r="E8" s="195"/>
      <c r="F8" s="188"/>
      <c r="G8" s="188"/>
      <c r="H8" s="5" t="s">
        <v>62</v>
      </c>
      <c r="I8" s="5" t="s">
        <v>89</v>
      </c>
      <c r="J8" s="5" t="s">
        <v>215</v>
      </c>
      <c r="K8" s="5" t="s">
        <v>62</v>
      </c>
      <c r="L8" s="5" t="s">
        <v>89</v>
      </c>
      <c r="M8" s="5" t="s">
        <v>215</v>
      </c>
    </row>
    <row r="9" spans="1:13" x14ac:dyDescent="0.25">
      <c r="A9" s="47">
        <v>1</v>
      </c>
      <c r="B9" s="47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47">
        <v>12</v>
      </c>
      <c r="M9" s="47">
        <v>13</v>
      </c>
    </row>
    <row r="10" spans="1:13" ht="39" customHeight="1" x14ac:dyDescent="0.25">
      <c r="A10" s="58" t="s">
        <v>124</v>
      </c>
      <c r="B10" s="58" t="s">
        <v>124</v>
      </c>
      <c r="C10" s="59" t="s">
        <v>124</v>
      </c>
      <c r="D10" s="59" t="s">
        <v>124</v>
      </c>
      <c r="E10" s="60" t="s">
        <v>125</v>
      </c>
      <c r="F10" s="58" t="s">
        <v>124</v>
      </c>
      <c r="G10" s="59" t="s">
        <v>124</v>
      </c>
      <c r="H10" s="59" t="s">
        <v>124</v>
      </c>
      <c r="I10" s="59" t="s">
        <v>124</v>
      </c>
      <c r="J10" s="59" t="s">
        <v>124</v>
      </c>
      <c r="K10" s="61">
        <f>K11+K13+K15+K17</f>
        <v>995117.07000000007</v>
      </c>
      <c r="L10" s="61">
        <f t="shared" ref="L10:M10" si="0">L11+L13+L15+L17</f>
        <v>916049.68</v>
      </c>
      <c r="M10" s="61">
        <f t="shared" si="0"/>
        <v>916550.4800000001</v>
      </c>
    </row>
    <row r="11" spans="1:13" ht="60" customHeight="1" x14ac:dyDescent="0.25">
      <c r="A11" s="70">
        <v>2</v>
      </c>
      <c r="B11" s="71" t="s">
        <v>6</v>
      </c>
      <c r="C11" s="45" t="s">
        <v>48</v>
      </c>
      <c r="D11" s="45" t="s">
        <v>1</v>
      </c>
      <c r="E11" s="44" t="s">
        <v>148</v>
      </c>
      <c r="F11" s="44" t="s">
        <v>46</v>
      </c>
      <c r="G11" s="72" t="s">
        <v>47</v>
      </c>
      <c r="H11" s="46">
        <f t="shared" ref="H11:M11" si="1">H12</f>
        <v>3117.6</v>
      </c>
      <c r="I11" s="46">
        <f t="shared" si="1"/>
        <v>3120.6</v>
      </c>
      <c r="J11" s="46">
        <f t="shared" si="1"/>
        <v>3126.6</v>
      </c>
      <c r="K11" s="46">
        <f t="shared" si="1"/>
        <v>895891.13</v>
      </c>
      <c r="L11" s="46">
        <f t="shared" si="1"/>
        <v>894815.74</v>
      </c>
      <c r="M11" s="46">
        <f t="shared" si="1"/>
        <v>895316.54</v>
      </c>
    </row>
    <row r="12" spans="1:13" ht="60" customHeight="1" x14ac:dyDescent="0.25">
      <c r="A12" s="8">
        <v>2</v>
      </c>
      <c r="B12" s="8" t="s">
        <v>6</v>
      </c>
      <c r="C12" s="8" t="s">
        <v>48</v>
      </c>
      <c r="D12" s="8" t="s">
        <v>42</v>
      </c>
      <c r="E12" s="10" t="s">
        <v>49</v>
      </c>
      <c r="F12" s="10" t="s">
        <v>46</v>
      </c>
      <c r="G12" s="8" t="s">
        <v>47</v>
      </c>
      <c r="H12" s="109">
        <v>3117.6</v>
      </c>
      <c r="I12" s="109">
        <v>3120.6</v>
      </c>
      <c r="J12" s="109">
        <v>3126.6</v>
      </c>
      <c r="K12" s="13">
        <v>895891.13</v>
      </c>
      <c r="L12" s="13">
        <v>894815.74</v>
      </c>
      <c r="M12" s="13">
        <v>895316.54</v>
      </c>
    </row>
    <row r="13" spans="1:13" ht="60" customHeight="1" x14ac:dyDescent="0.25">
      <c r="A13" s="70">
        <v>2</v>
      </c>
      <c r="B13" s="71" t="s">
        <v>6</v>
      </c>
      <c r="C13" s="45" t="s">
        <v>50</v>
      </c>
      <c r="D13" s="45" t="s">
        <v>1</v>
      </c>
      <c r="E13" s="44" t="s">
        <v>149</v>
      </c>
      <c r="F13" s="44" t="s">
        <v>46</v>
      </c>
      <c r="G13" s="72" t="s">
        <v>47</v>
      </c>
      <c r="H13" s="46">
        <f t="shared" ref="H13:M13" si="2">H14</f>
        <v>33229.5</v>
      </c>
      <c r="I13" s="46">
        <f t="shared" si="2"/>
        <v>33277.25</v>
      </c>
      <c r="J13" s="46">
        <f t="shared" si="2"/>
        <v>33329.31</v>
      </c>
      <c r="K13" s="46">
        <f t="shared" si="2"/>
        <v>81552</v>
      </c>
      <c r="L13" s="46">
        <f t="shared" si="2"/>
        <v>3560</v>
      </c>
      <c r="M13" s="46">
        <f t="shared" si="2"/>
        <v>3560</v>
      </c>
    </row>
    <row r="14" spans="1:13" ht="60" customHeight="1" x14ac:dyDescent="0.25">
      <c r="A14" s="8">
        <v>2</v>
      </c>
      <c r="B14" s="8" t="s">
        <v>6</v>
      </c>
      <c r="C14" s="8" t="s">
        <v>50</v>
      </c>
      <c r="D14" s="8" t="s">
        <v>42</v>
      </c>
      <c r="E14" s="10" t="s">
        <v>51</v>
      </c>
      <c r="F14" s="10" t="s">
        <v>46</v>
      </c>
      <c r="G14" s="8" t="s">
        <v>47</v>
      </c>
      <c r="H14" s="61">
        <v>33229.5</v>
      </c>
      <c r="I14" s="61">
        <v>33277.25</v>
      </c>
      <c r="J14" s="61">
        <v>33329.31</v>
      </c>
      <c r="K14" s="13">
        <v>81552</v>
      </c>
      <c r="L14" s="13">
        <v>3560</v>
      </c>
      <c r="M14" s="13">
        <v>3560</v>
      </c>
    </row>
    <row r="15" spans="1:13" ht="60" customHeight="1" x14ac:dyDescent="0.25">
      <c r="A15" s="70">
        <v>2</v>
      </c>
      <c r="B15" s="71" t="s">
        <v>6</v>
      </c>
      <c r="C15" s="45" t="s">
        <v>52</v>
      </c>
      <c r="D15" s="45" t="s">
        <v>1</v>
      </c>
      <c r="E15" s="44" t="s">
        <v>150</v>
      </c>
      <c r="F15" s="44" t="s">
        <v>53</v>
      </c>
      <c r="G15" s="72" t="s">
        <v>9</v>
      </c>
      <c r="H15" s="81">
        <f t="shared" ref="H15:M15" si="3">H16</f>
        <v>1</v>
      </c>
      <c r="I15" s="81">
        <f t="shared" si="3"/>
        <v>1</v>
      </c>
      <c r="J15" s="81">
        <f t="shared" si="3"/>
        <v>1</v>
      </c>
      <c r="K15" s="46">
        <f t="shared" si="3"/>
        <v>15794.65</v>
      </c>
      <c r="L15" s="46">
        <f t="shared" si="3"/>
        <v>15794.65</v>
      </c>
      <c r="M15" s="46">
        <f t="shared" si="3"/>
        <v>15794.65</v>
      </c>
    </row>
    <row r="16" spans="1:13" ht="60" customHeight="1" x14ac:dyDescent="0.25">
      <c r="A16" s="8">
        <v>2</v>
      </c>
      <c r="B16" s="8" t="s">
        <v>6</v>
      </c>
      <c r="C16" s="8" t="s">
        <v>52</v>
      </c>
      <c r="D16" s="8" t="s">
        <v>42</v>
      </c>
      <c r="E16" s="10" t="s">
        <v>54</v>
      </c>
      <c r="F16" s="10" t="s">
        <v>53</v>
      </c>
      <c r="G16" s="8" t="s">
        <v>9</v>
      </c>
      <c r="H16" s="68">
        <v>1</v>
      </c>
      <c r="I16" s="68">
        <v>1</v>
      </c>
      <c r="J16" s="68">
        <v>1</v>
      </c>
      <c r="K16" s="13">
        <v>15794.65</v>
      </c>
      <c r="L16" s="13">
        <v>15794.65</v>
      </c>
      <c r="M16" s="13">
        <v>15794.65</v>
      </c>
    </row>
    <row r="17" spans="1:13" ht="58.5" customHeight="1" x14ac:dyDescent="0.25">
      <c r="A17" s="42">
        <v>2</v>
      </c>
      <c r="B17" s="43" t="s">
        <v>6</v>
      </c>
      <c r="C17" s="45" t="s">
        <v>208</v>
      </c>
      <c r="D17" s="45" t="s">
        <v>1</v>
      </c>
      <c r="E17" s="44" t="s">
        <v>209</v>
      </c>
      <c r="F17" s="44" t="s">
        <v>210</v>
      </c>
      <c r="G17" s="139" t="s">
        <v>177</v>
      </c>
      <c r="H17" s="81">
        <f>H18</f>
        <v>11</v>
      </c>
      <c r="I17" s="81">
        <f>I18</f>
        <v>11</v>
      </c>
      <c r="J17" s="81">
        <f>J18</f>
        <v>11</v>
      </c>
      <c r="K17" s="46">
        <f>K18+K19+K21</f>
        <v>1879.29</v>
      </c>
      <c r="L17" s="46">
        <f>L18+L19</f>
        <v>1879.29</v>
      </c>
      <c r="M17" s="46">
        <f>M18+M19</f>
        <v>1879.29</v>
      </c>
    </row>
    <row r="18" spans="1:13" ht="61.5" customHeight="1" x14ac:dyDescent="0.25">
      <c r="A18" s="8" t="s">
        <v>211</v>
      </c>
      <c r="B18" s="8" t="s">
        <v>6</v>
      </c>
      <c r="C18" s="11">
        <v>84814</v>
      </c>
      <c r="D18" s="8" t="s">
        <v>61</v>
      </c>
      <c r="E18" s="10" t="s">
        <v>212</v>
      </c>
      <c r="F18" s="84" t="s">
        <v>210</v>
      </c>
      <c r="G18" s="140" t="s">
        <v>177</v>
      </c>
      <c r="H18" s="5">
        <v>11</v>
      </c>
      <c r="I18" s="5">
        <v>11</v>
      </c>
      <c r="J18" s="5">
        <v>11</v>
      </c>
      <c r="K18" s="13">
        <v>1879.29</v>
      </c>
      <c r="L18" s="13">
        <v>1879.29</v>
      </c>
      <c r="M18" s="13">
        <v>1879.29</v>
      </c>
    </row>
    <row r="19" spans="1:13" x14ac:dyDescent="0.3">
      <c r="A19" s="134"/>
      <c r="B19" s="134"/>
      <c r="C19" s="134"/>
      <c r="D19" s="134"/>
      <c r="E19" s="134"/>
      <c r="F19" s="134"/>
      <c r="G19" s="135"/>
      <c r="H19" s="135"/>
    </row>
    <row r="22" spans="1:13" x14ac:dyDescent="0.3">
      <c r="A22" s="212"/>
      <c r="B22" s="212"/>
      <c r="C22" s="212"/>
      <c r="D22" s="212"/>
      <c r="E22" s="212"/>
    </row>
    <row r="23" spans="1:13" x14ac:dyDescent="0.3">
      <c r="A23" s="212"/>
      <c r="B23" s="212"/>
      <c r="C23" s="212"/>
      <c r="D23" s="212"/>
      <c r="E23" s="212"/>
    </row>
  </sheetData>
  <autoFilter ref="A1:M16" xr:uid="{00000000-0009-0000-0000-000004000000}"/>
  <mergeCells count="13">
    <mergeCell ref="A4:K4"/>
    <mergeCell ref="K2:M3"/>
    <mergeCell ref="A22:E23"/>
    <mergeCell ref="F6:J6"/>
    <mergeCell ref="K6:M7"/>
    <mergeCell ref="F7:F8"/>
    <mergeCell ref="G7:G8"/>
    <mergeCell ref="H7:J7"/>
    <mergeCell ref="A6:A8"/>
    <mergeCell ref="B6:B8"/>
    <mergeCell ref="C6:C8"/>
    <mergeCell ref="D6:D8"/>
    <mergeCell ref="E6:E8"/>
  </mergeCells>
  <conditionalFormatting sqref="H17">
    <cfRule type="expression" dxfId="6" priority="5">
      <formula>$Q17&lt;&gt;$W17</formula>
    </cfRule>
  </conditionalFormatting>
  <conditionalFormatting sqref="H18:J18">
    <cfRule type="expression" dxfId="5" priority="7">
      <formula>$Q18&lt;&gt;$W18</formula>
    </cfRule>
  </conditionalFormatting>
  <conditionalFormatting sqref="I17">
    <cfRule type="expression" dxfId="4" priority="4">
      <formula>$R17&lt;&gt;$X17</formula>
    </cfRule>
  </conditionalFormatting>
  <conditionalFormatting sqref="J17">
    <cfRule type="expression" dxfId="3" priority="3">
      <formula>$S17&lt;&gt;$Y17</formula>
    </cfRule>
  </conditionalFormatting>
  <conditionalFormatting sqref="K17:K18 L18:M18">
    <cfRule type="expression" dxfId="2" priority="1">
      <formula>$T17&lt;&gt;$Z17</formula>
    </cfRule>
  </conditionalFormatting>
  <conditionalFormatting sqref="L17">
    <cfRule type="expression" dxfId="1" priority="6">
      <formula>$U17&lt;&gt;$AA17</formula>
    </cfRule>
  </conditionalFormatting>
  <conditionalFormatting sqref="M17">
    <cfRule type="expression" dxfId="0" priority="2">
      <formula>$V17&lt;&gt;$AB17</formula>
    </cfRule>
  </conditionalFormatting>
  <pageMargins left="0.7" right="0.7" top="0.75" bottom="0.75" header="0.3" footer="0.3"/>
  <pageSetup paperSize="9" scale="4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0"/>
  <sheetViews>
    <sheetView zoomScale="66" zoomScaleNormal="66" workbookViewId="0">
      <selection activeCell="H17" sqref="H17"/>
    </sheetView>
  </sheetViews>
  <sheetFormatPr defaultRowHeight="18.75" x14ac:dyDescent="0.3"/>
  <cols>
    <col min="1" max="2" width="9.140625" style="78"/>
    <col min="3" max="3" width="13.5703125" style="14" customWidth="1"/>
    <col min="4" max="4" width="20" style="14" customWidth="1"/>
    <col min="5" max="5" width="75.28515625" style="14" customWidth="1"/>
    <col min="6" max="6" width="37.140625" style="14" customWidth="1"/>
    <col min="7" max="7" width="17.28515625" style="14" customWidth="1"/>
    <col min="8" max="8" width="20.5703125" style="14" customWidth="1"/>
    <col min="9" max="9" width="20.140625" style="14" customWidth="1"/>
    <col min="10" max="10" width="20.5703125" style="14" customWidth="1"/>
    <col min="11" max="11" width="19" style="14" customWidth="1"/>
    <col min="12" max="12" width="20.85546875" style="14" customWidth="1"/>
    <col min="13" max="13" width="21.5703125" style="14" customWidth="1"/>
    <col min="14" max="16" width="16" customWidth="1"/>
    <col min="17" max="17" width="19.5703125" customWidth="1"/>
  </cols>
  <sheetData>
    <row r="1" spans="1:13" ht="30" customHeight="1" x14ac:dyDescent="0.3">
      <c r="A1" s="14"/>
      <c r="B1" s="14"/>
      <c r="K1" s="19"/>
      <c r="L1" s="19" t="s">
        <v>163</v>
      </c>
      <c r="M1" s="19"/>
    </row>
    <row r="2" spans="1:13" ht="30" customHeight="1" x14ac:dyDescent="0.3">
      <c r="A2" s="14"/>
      <c r="B2" s="14"/>
      <c r="K2" s="192" t="s">
        <v>193</v>
      </c>
      <c r="L2" s="192"/>
      <c r="M2" s="192"/>
    </row>
    <row r="3" spans="1:13" ht="30" customHeight="1" x14ac:dyDescent="0.3">
      <c r="A3" s="14"/>
      <c r="B3" s="14"/>
      <c r="K3" s="192"/>
      <c r="L3" s="192"/>
      <c r="M3" s="192"/>
    </row>
    <row r="4" spans="1:13" ht="60" customHeight="1" x14ac:dyDescent="0.3">
      <c r="A4" s="193" t="s">
        <v>336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3" x14ac:dyDescent="0.3">
      <c r="H5" s="21"/>
    </row>
    <row r="6" spans="1:13" ht="60" customHeight="1" x14ac:dyDescent="0.25">
      <c r="A6" s="196" t="s">
        <v>118</v>
      </c>
      <c r="B6" s="196" t="s">
        <v>119</v>
      </c>
      <c r="C6" s="196" t="s">
        <v>120</v>
      </c>
      <c r="D6" s="195" t="s">
        <v>121</v>
      </c>
      <c r="E6" s="195" t="s">
        <v>122</v>
      </c>
      <c r="F6" s="195" t="s">
        <v>128</v>
      </c>
      <c r="G6" s="195"/>
      <c r="H6" s="195"/>
      <c r="I6" s="195"/>
      <c r="J6" s="195"/>
      <c r="K6" s="181" t="s">
        <v>129</v>
      </c>
      <c r="L6" s="182"/>
      <c r="M6" s="183"/>
    </row>
    <row r="7" spans="1:13" ht="60" customHeight="1" x14ac:dyDescent="0.25">
      <c r="A7" s="196"/>
      <c r="B7" s="196"/>
      <c r="C7" s="196"/>
      <c r="D7" s="195"/>
      <c r="E7" s="195"/>
      <c r="F7" s="187" t="s">
        <v>123</v>
      </c>
      <c r="G7" s="187" t="s">
        <v>0</v>
      </c>
      <c r="H7" s="189" t="s">
        <v>88</v>
      </c>
      <c r="I7" s="190"/>
      <c r="J7" s="191"/>
      <c r="K7" s="184"/>
      <c r="L7" s="185"/>
      <c r="M7" s="186"/>
    </row>
    <row r="8" spans="1:13" ht="60" customHeight="1" x14ac:dyDescent="0.25">
      <c r="A8" s="196"/>
      <c r="B8" s="196"/>
      <c r="C8" s="196"/>
      <c r="D8" s="195"/>
      <c r="E8" s="195"/>
      <c r="F8" s="188"/>
      <c r="G8" s="188"/>
      <c r="H8" s="5" t="s">
        <v>62</v>
      </c>
      <c r="I8" s="5" t="s">
        <v>89</v>
      </c>
      <c r="J8" s="5" t="s">
        <v>215</v>
      </c>
      <c r="K8" s="5" t="s">
        <v>62</v>
      </c>
      <c r="L8" s="5" t="s">
        <v>89</v>
      </c>
      <c r="M8" s="5" t="s">
        <v>215</v>
      </c>
    </row>
    <row r="9" spans="1:13" ht="30" customHeight="1" x14ac:dyDescent="0.25">
      <c r="A9" s="47">
        <v>1</v>
      </c>
      <c r="B9" s="47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47">
        <v>12</v>
      </c>
      <c r="M9" s="47">
        <v>13</v>
      </c>
    </row>
    <row r="10" spans="1:13" ht="30" customHeight="1" x14ac:dyDescent="0.25">
      <c r="A10" s="58" t="s">
        <v>124</v>
      </c>
      <c r="B10" s="58" t="s">
        <v>124</v>
      </c>
      <c r="C10" s="59" t="s">
        <v>124</v>
      </c>
      <c r="D10" s="59" t="s">
        <v>124</v>
      </c>
      <c r="E10" s="60" t="s">
        <v>125</v>
      </c>
      <c r="F10" s="58" t="s">
        <v>124</v>
      </c>
      <c r="G10" s="59" t="s">
        <v>124</v>
      </c>
      <c r="H10" s="59" t="s">
        <v>124</v>
      </c>
      <c r="I10" s="59" t="s">
        <v>124</v>
      </c>
      <c r="J10" s="59" t="s">
        <v>124</v>
      </c>
      <c r="K10" s="61">
        <f>K13+K11</f>
        <v>195064.18</v>
      </c>
      <c r="L10" s="61">
        <f>L13+L11</f>
        <v>168960</v>
      </c>
      <c r="M10" s="61">
        <f>M13+M11</f>
        <v>168960</v>
      </c>
    </row>
    <row r="11" spans="1:13" ht="66.75" customHeight="1" x14ac:dyDescent="0.25">
      <c r="A11" s="42">
        <v>2</v>
      </c>
      <c r="B11" s="43" t="s">
        <v>114</v>
      </c>
      <c r="C11" s="45" t="s">
        <v>285</v>
      </c>
      <c r="D11" s="45" t="s">
        <v>4</v>
      </c>
      <c r="E11" s="44" t="s">
        <v>286</v>
      </c>
      <c r="F11" s="44" t="s">
        <v>60</v>
      </c>
      <c r="G11" s="45" t="s">
        <v>59</v>
      </c>
      <c r="H11" s="72">
        <f>H12</f>
        <v>7</v>
      </c>
      <c r="I11" s="72">
        <f t="shared" ref="I11:J11" si="0">I12</f>
        <v>7</v>
      </c>
      <c r="J11" s="72">
        <f t="shared" si="0"/>
        <v>7</v>
      </c>
      <c r="K11" s="46">
        <f>K12</f>
        <v>168960</v>
      </c>
      <c r="L11" s="46">
        <f t="shared" ref="L11:M11" si="1">L12</f>
        <v>168960</v>
      </c>
      <c r="M11" s="46">
        <f t="shared" si="1"/>
        <v>168960</v>
      </c>
    </row>
    <row r="12" spans="1:13" ht="66.75" customHeight="1" x14ac:dyDescent="0.25">
      <c r="A12" s="77">
        <v>2</v>
      </c>
      <c r="B12" s="25" t="s">
        <v>114</v>
      </c>
      <c r="C12" s="8" t="s">
        <v>285</v>
      </c>
      <c r="D12" s="8" t="s">
        <v>4</v>
      </c>
      <c r="E12" s="84" t="s">
        <v>286</v>
      </c>
      <c r="F12" s="84" t="s">
        <v>60</v>
      </c>
      <c r="G12" s="51" t="s">
        <v>59</v>
      </c>
      <c r="H12" s="11">
        <v>7</v>
      </c>
      <c r="I12" s="11">
        <v>7</v>
      </c>
      <c r="J12" s="11">
        <v>7</v>
      </c>
      <c r="K12" s="109">
        <v>168960</v>
      </c>
      <c r="L12" s="109">
        <v>168960</v>
      </c>
      <c r="M12" s="109">
        <v>168960</v>
      </c>
    </row>
    <row r="13" spans="1:13" ht="66.75" customHeight="1" x14ac:dyDescent="0.25">
      <c r="A13" s="42">
        <v>2</v>
      </c>
      <c r="B13" s="43" t="s">
        <v>114</v>
      </c>
      <c r="C13" s="45" t="s">
        <v>287</v>
      </c>
      <c r="D13" s="45" t="s">
        <v>4</v>
      </c>
      <c r="E13" s="162" t="s">
        <v>337</v>
      </c>
      <c r="F13" s="44" t="s">
        <v>60</v>
      </c>
      <c r="G13" s="45" t="s">
        <v>87</v>
      </c>
      <c r="H13" s="163">
        <v>1</v>
      </c>
      <c r="I13" s="81">
        <v>0</v>
      </c>
      <c r="J13" s="81">
        <v>0</v>
      </c>
      <c r="K13" s="46">
        <f>K14</f>
        <v>26104.18</v>
      </c>
      <c r="L13" s="46">
        <f t="shared" ref="L13:M13" si="2">L14</f>
        <v>0</v>
      </c>
      <c r="M13" s="46">
        <f t="shared" si="2"/>
        <v>0</v>
      </c>
    </row>
    <row r="14" spans="1:13" ht="66.75" customHeight="1" x14ac:dyDescent="0.25">
      <c r="A14" s="16">
        <v>2</v>
      </c>
      <c r="B14" s="69" t="s">
        <v>114</v>
      </c>
      <c r="C14" s="8" t="s">
        <v>287</v>
      </c>
      <c r="D14" s="8" t="s">
        <v>4</v>
      </c>
      <c r="E14" s="111" t="s">
        <v>95</v>
      </c>
      <c r="F14" s="84" t="s">
        <v>60</v>
      </c>
      <c r="G14" s="51" t="s">
        <v>87</v>
      </c>
      <c r="H14" s="108">
        <v>1</v>
      </c>
      <c r="I14" s="112">
        <v>0</v>
      </c>
      <c r="J14" s="112">
        <v>0</v>
      </c>
      <c r="K14" s="109">
        <v>26104.18</v>
      </c>
      <c r="L14" s="109">
        <v>0</v>
      </c>
      <c r="M14" s="109">
        <v>0</v>
      </c>
    </row>
    <row r="15" spans="1:13" x14ac:dyDescent="0.3">
      <c r="A15" s="210"/>
      <c r="B15" s="210"/>
      <c r="C15" s="210"/>
      <c r="D15" s="210"/>
      <c r="E15" s="210"/>
      <c r="F15" s="210"/>
      <c r="G15" s="211"/>
      <c r="H15" s="211"/>
    </row>
    <row r="16" spans="1:13" x14ac:dyDescent="0.3">
      <c r="A16" s="210"/>
      <c r="B16" s="210"/>
      <c r="C16" s="210"/>
      <c r="D16" s="210"/>
      <c r="E16" s="210"/>
      <c r="F16" s="210"/>
      <c r="G16" s="211"/>
      <c r="H16" s="211"/>
    </row>
    <row r="19" spans="1:5" x14ac:dyDescent="0.3">
      <c r="A19" s="212"/>
      <c r="B19" s="212"/>
      <c r="C19" s="212"/>
      <c r="D19" s="212"/>
      <c r="E19" s="212"/>
    </row>
    <row r="20" spans="1:5" x14ac:dyDescent="0.3">
      <c r="A20" s="212"/>
      <c r="B20" s="212"/>
      <c r="C20" s="212"/>
      <c r="D20" s="212"/>
      <c r="E20" s="212"/>
    </row>
  </sheetData>
  <autoFilter ref="A1:M14" xr:uid="{00000000-0009-0000-0000-000005000000}"/>
  <mergeCells count="15">
    <mergeCell ref="A15:F16"/>
    <mergeCell ref="G15:H16"/>
    <mergeCell ref="A19:E20"/>
    <mergeCell ref="K2:M3"/>
    <mergeCell ref="A4:K4"/>
    <mergeCell ref="A6:A8"/>
    <mergeCell ref="B6:B8"/>
    <mergeCell ref="C6:C8"/>
    <mergeCell ref="D6:D8"/>
    <mergeCell ref="E6:E8"/>
    <mergeCell ref="F6:J6"/>
    <mergeCell ref="K6:M7"/>
    <mergeCell ref="F7:F8"/>
    <mergeCell ref="G7:G8"/>
    <mergeCell ref="H7:J7"/>
  </mergeCells>
  <pageMargins left="0.7" right="0.7" top="0.75" bottom="0.75" header="0.3" footer="0.3"/>
  <pageSetup paperSize="9" scale="4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5"/>
  <sheetViews>
    <sheetView tabSelected="1" zoomScale="82" zoomScaleNormal="82" workbookViewId="0">
      <selection activeCell="I14" sqref="I14"/>
    </sheetView>
  </sheetViews>
  <sheetFormatPr defaultRowHeight="15" x14ac:dyDescent="0.25"/>
  <cols>
    <col min="1" max="2" width="12" bestFit="1" customWidth="1"/>
    <col min="3" max="3" width="15.7109375" bestFit="1" customWidth="1"/>
    <col min="4" max="4" width="19.5703125" customWidth="1"/>
    <col min="5" max="5" width="73.140625" customWidth="1"/>
    <col min="6" max="6" width="37.140625" customWidth="1"/>
    <col min="7" max="7" width="17.28515625" customWidth="1"/>
    <col min="8" max="8" width="18.140625" customWidth="1"/>
    <col min="9" max="9" width="18.85546875" customWidth="1"/>
    <col min="10" max="10" width="17.5703125" customWidth="1"/>
    <col min="11" max="11" width="18.85546875" customWidth="1"/>
    <col min="12" max="12" width="18.7109375" customWidth="1"/>
    <col min="13" max="13" width="17.85546875" customWidth="1"/>
  </cols>
  <sheetData>
    <row r="1" spans="1:13" ht="25.5" customHeight="1" x14ac:dyDescent="0.25">
      <c r="K1" s="4"/>
      <c r="L1" s="4" t="s">
        <v>164</v>
      </c>
      <c r="M1" s="4"/>
    </row>
    <row r="2" spans="1:13" ht="24.75" customHeight="1" x14ac:dyDescent="0.25">
      <c r="K2" s="218" t="s">
        <v>195</v>
      </c>
      <c r="L2" s="218"/>
      <c r="M2" s="218"/>
    </row>
    <row r="3" spans="1:13" ht="27" customHeight="1" x14ac:dyDescent="0.25">
      <c r="K3" s="218"/>
      <c r="L3" s="218"/>
      <c r="M3" s="218"/>
    </row>
    <row r="4" spans="1:13" ht="65.25" customHeight="1" x14ac:dyDescent="0.25">
      <c r="C4" s="193" t="s">
        <v>297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21" x14ac:dyDescent="0.35">
      <c r="C5" s="1"/>
      <c r="D5" s="1"/>
      <c r="E5" s="1"/>
      <c r="F5" s="1"/>
      <c r="G5" s="1"/>
      <c r="H5" s="3"/>
      <c r="I5" s="1"/>
      <c r="J5" s="1"/>
      <c r="K5" s="1"/>
      <c r="L5" s="1"/>
      <c r="M5" s="1"/>
    </row>
    <row r="6" spans="1:13" ht="50.1" customHeight="1" x14ac:dyDescent="0.25">
      <c r="A6" s="196" t="s">
        <v>118</v>
      </c>
      <c r="B6" s="196" t="s">
        <v>119</v>
      </c>
      <c r="C6" s="196" t="s">
        <v>134</v>
      </c>
      <c r="D6" s="195" t="s">
        <v>121</v>
      </c>
      <c r="E6" s="195" t="s">
        <v>122</v>
      </c>
      <c r="F6" s="195" t="s">
        <v>128</v>
      </c>
      <c r="G6" s="195"/>
      <c r="H6" s="195"/>
      <c r="I6" s="195"/>
      <c r="J6" s="195"/>
      <c r="K6" s="181" t="s">
        <v>129</v>
      </c>
      <c r="L6" s="182"/>
      <c r="M6" s="183"/>
    </row>
    <row r="7" spans="1:13" ht="50.1" customHeight="1" x14ac:dyDescent="0.25">
      <c r="A7" s="196"/>
      <c r="B7" s="196"/>
      <c r="C7" s="196"/>
      <c r="D7" s="195"/>
      <c r="E7" s="195"/>
      <c r="F7" s="187" t="s">
        <v>123</v>
      </c>
      <c r="G7" s="187" t="s">
        <v>0</v>
      </c>
      <c r="H7" s="189" t="s">
        <v>88</v>
      </c>
      <c r="I7" s="216"/>
      <c r="J7" s="217"/>
      <c r="K7" s="219"/>
      <c r="L7" s="220"/>
      <c r="M7" s="221"/>
    </row>
    <row r="8" spans="1:13" ht="50.1" customHeight="1" x14ac:dyDescent="0.25">
      <c r="A8" s="196"/>
      <c r="B8" s="196"/>
      <c r="C8" s="196"/>
      <c r="D8" s="195"/>
      <c r="E8" s="195"/>
      <c r="F8" s="198"/>
      <c r="G8" s="198"/>
      <c r="H8" s="5" t="s">
        <v>62</v>
      </c>
      <c r="I8" s="5" t="s">
        <v>89</v>
      </c>
      <c r="J8" s="5" t="s">
        <v>215</v>
      </c>
      <c r="K8" s="5" t="s">
        <v>62</v>
      </c>
      <c r="L8" s="5" t="s">
        <v>89</v>
      </c>
      <c r="M8" s="5" t="s">
        <v>215</v>
      </c>
    </row>
    <row r="9" spans="1:13" ht="20.100000000000001" customHeight="1" x14ac:dyDescent="0.3">
      <c r="A9" s="52">
        <v>1</v>
      </c>
      <c r="B9" s="52">
        <v>2</v>
      </c>
      <c r="C9" s="52">
        <v>3</v>
      </c>
      <c r="D9" s="52">
        <v>4</v>
      </c>
      <c r="E9" s="52">
        <v>5</v>
      </c>
      <c r="F9" s="52">
        <v>6</v>
      </c>
      <c r="G9" s="52">
        <v>7</v>
      </c>
      <c r="H9" s="52">
        <v>8</v>
      </c>
      <c r="I9" s="52">
        <v>9</v>
      </c>
      <c r="J9" s="52">
        <v>10</v>
      </c>
      <c r="K9" s="52">
        <v>11</v>
      </c>
      <c r="L9" s="52">
        <v>12</v>
      </c>
      <c r="M9" s="52">
        <v>13</v>
      </c>
    </row>
    <row r="10" spans="1:13" ht="18.75" x14ac:dyDescent="0.25">
      <c r="A10" s="6" t="s">
        <v>124</v>
      </c>
      <c r="B10" s="6" t="s">
        <v>124</v>
      </c>
      <c r="C10" s="7" t="s">
        <v>124</v>
      </c>
      <c r="D10" s="7" t="s">
        <v>124</v>
      </c>
      <c r="E10" s="60" t="s">
        <v>125</v>
      </c>
      <c r="F10" s="6" t="s">
        <v>124</v>
      </c>
      <c r="G10" s="7" t="s">
        <v>124</v>
      </c>
      <c r="H10" s="7" t="s">
        <v>124</v>
      </c>
      <c r="I10" s="7" t="s">
        <v>124</v>
      </c>
      <c r="J10" s="7" t="s">
        <v>124</v>
      </c>
      <c r="K10" s="61">
        <f t="shared" ref="K10:M11" si="0">K11</f>
        <v>907723.33</v>
      </c>
      <c r="L10" s="61">
        <f t="shared" si="0"/>
        <v>1477684.54</v>
      </c>
      <c r="M10" s="61">
        <f t="shared" si="0"/>
        <v>5044505.43</v>
      </c>
    </row>
    <row r="11" spans="1:13" ht="99" customHeight="1" x14ac:dyDescent="0.25">
      <c r="A11" s="93">
        <v>1</v>
      </c>
      <c r="B11" s="94" t="s">
        <v>127</v>
      </c>
      <c r="C11" s="95" t="s">
        <v>142</v>
      </c>
      <c r="D11" s="95" t="s">
        <v>1</v>
      </c>
      <c r="E11" s="96" t="s">
        <v>135</v>
      </c>
      <c r="F11" s="96" t="s">
        <v>7</v>
      </c>
      <c r="G11" s="97" t="s">
        <v>3</v>
      </c>
      <c r="H11" s="98">
        <f>H12</f>
        <v>0</v>
      </c>
      <c r="I11" s="98">
        <f>I12</f>
        <v>0</v>
      </c>
      <c r="J11" s="98">
        <f>J12</f>
        <v>2.2200000000000002</v>
      </c>
      <c r="K11" s="98">
        <f t="shared" si="0"/>
        <v>907723.33</v>
      </c>
      <c r="L11" s="98">
        <f t="shared" si="0"/>
        <v>1477684.54</v>
      </c>
      <c r="M11" s="98">
        <f t="shared" si="0"/>
        <v>5044505.43</v>
      </c>
    </row>
    <row r="12" spans="1:13" ht="75" x14ac:dyDescent="0.25">
      <c r="A12" s="213">
        <v>1</v>
      </c>
      <c r="B12" s="215" t="s">
        <v>127</v>
      </c>
      <c r="C12" s="215">
        <v>44962</v>
      </c>
      <c r="D12" s="215" t="s">
        <v>4</v>
      </c>
      <c r="E12" s="9" t="s">
        <v>5</v>
      </c>
      <c r="F12" s="84" t="s">
        <v>7</v>
      </c>
      <c r="G12" s="8" t="s">
        <v>3</v>
      </c>
      <c r="H12" s="17">
        <v>0</v>
      </c>
      <c r="I12" s="12">
        <v>0</v>
      </c>
      <c r="J12" s="13">
        <v>2.2200000000000002</v>
      </c>
      <c r="K12" s="13">
        <v>907723.33</v>
      </c>
      <c r="L12" s="13">
        <v>1477684.54</v>
      </c>
      <c r="M12" s="13">
        <v>5044505.43</v>
      </c>
    </row>
    <row r="13" spans="1:13" ht="18.75" x14ac:dyDescent="0.25">
      <c r="A13" s="214"/>
      <c r="B13" s="214"/>
      <c r="C13" s="214"/>
      <c r="D13" s="214"/>
      <c r="E13" s="85" t="s">
        <v>155</v>
      </c>
      <c r="F13" s="15" t="s">
        <v>124</v>
      </c>
      <c r="G13" s="15" t="s">
        <v>124</v>
      </c>
      <c r="H13" s="15" t="s">
        <v>126</v>
      </c>
      <c r="I13" s="15" t="s">
        <v>124</v>
      </c>
      <c r="J13" s="6" t="s">
        <v>124</v>
      </c>
      <c r="K13" s="7" t="s">
        <v>124</v>
      </c>
      <c r="L13" s="7" t="s">
        <v>124</v>
      </c>
      <c r="M13" s="7" t="s">
        <v>124</v>
      </c>
    </row>
    <row r="14" spans="1:13" ht="18.75" x14ac:dyDescent="0.25">
      <c r="A14" s="214"/>
      <c r="B14" s="214"/>
      <c r="C14" s="214"/>
      <c r="D14" s="214"/>
      <c r="E14" s="85" t="s">
        <v>155</v>
      </c>
      <c r="F14" s="15" t="s">
        <v>124</v>
      </c>
      <c r="G14" s="15" t="s">
        <v>124</v>
      </c>
      <c r="H14" s="15"/>
      <c r="I14" s="15" t="s">
        <v>126</v>
      </c>
      <c r="J14" s="6"/>
      <c r="K14" s="7" t="s">
        <v>124</v>
      </c>
      <c r="L14" s="7" t="s">
        <v>124</v>
      </c>
      <c r="M14" s="7" t="s">
        <v>124</v>
      </c>
    </row>
    <row r="15" spans="1:13" ht="18.75" x14ac:dyDescent="0.25">
      <c r="A15" s="214"/>
      <c r="B15" s="214"/>
      <c r="C15" s="214"/>
      <c r="D15" s="214"/>
      <c r="E15" s="85" t="s">
        <v>117</v>
      </c>
      <c r="F15" s="15" t="s">
        <v>124</v>
      </c>
      <c r="G15" s="15" t="s">
        <v>124</v>
      </c>
      <c r="H15" s="15"/>
      <c r="I15" s="6" t="s">
        <v>124</v>
      </c>
      <c r="J15" s="6" t="s">
        <v>126</v>
      </c>
      <c r="K15" s="7" t="s">
        <v>124</v>
      </c>
      <c r="L15" s="7" t="s">
        <v>124</v>
      </c>
      <c r="M15" s="7" t="s">
        <v>124</v>
      </c>
    </row>
  </sheetData>
  <autoFilter ref="A1:M15" xr:uid="{00000000-0009-0000-0000-000006000000}"/>
  <mergeCells count="16">
    <mergeCell ref="K2:M3"/>
    <mergeCell ref="C4:M4"/>
    <mergeCell ref="K6:M7"/>
    <mergeCell ref="F7:F8"/>
    <mergeCell ref="G7:G8"/>
    <mergeCell ref="F6:J6"/>
    <mergeCell ref="A12:A15"/>
    <mergeCell ref="B12:B15"/>
    <mergeCell ref="C12:C15"/>
    <mergeCell ref="D12:D15"/>
    <mergeCell ref="H7:J7"/>
    <mergeCell ref="A6:A8"/>
    <mergeCell ref="B6:B8"/>
    <mergeCell ref="C6:C8"/>
    <mergeCell ref="D6:D8"/>
    <mergeCell ref="E6:E8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5"/>
  <sheetViews>
    <sheetView zoomScale="82" zoomScaleNormal="82" workbookViewId="0">
      <selection activeCell="G20" sqref="G20"/>
    </sheetView>
  </sheetViews>
  <sheetFormatPr defaultRowHeight="15" x14ac:dyDescent="0.25"/>
  <cols>
    <col min="1" max="2" width="12" bestFit="1" customWidth="1"/>
    <col min="3" max="3" width="15.7109375" bestFit="1" customWidth="1"/>
    <col min="4" max="4" width="19.5703125" customWidth="1"/>
    <col min="5" max="5" width="73.140625" customWidth="1"/>
    <col min="6" max="6" width="37.140625" customWidth="1"/>
    <col min="7" max="7" width="17.28515625" customWidth="1"/>
    <col min="8" max="8" width="18.140625" customWidth="1"/>
    <col min="9" max="9" width="18.85546875" customWidth="1"/>
    <col min="10" max="10" width="17.5703125" customWidth="1"/>
    <col min="11" max="11" width="18.85546875" customWidth="1"/>
    <col min="12" max="12" width="18.7109375" customWidth="1"/>
    <col min="13" max="13" width="17.85546875" customWidth="1"/>
  </cols>
  <sheetData>
    <row r="1" spans="1:13" ht="25.5" customHeight="1" x14ac:dyDescent="0.25">
      <c r="K1" s="4"/>
      <c r="L1" s="4" t="s">
        <v>164</v>
      </c>
      <c r="M1" s="4"/>
    </row>
    <row r="2" spans="1:13" ht="24.75" customHeight="1" x14ac:dyDescent="0.25">
      <c r="K2" s="218" t="s">
        <v>195</v>
      </c>
      <c r="L2" s="218"/>
      <c r="M2" s="218"/>
    </row>
    <row r="3" spans="1:13" ht="27" customHeight="1" x14ac:dyDescent="0.25">
      <c r="K3" s="218"/>
      <c r="L3" s="218"/>
      <c r="M3" s="218"/>
    </row>
    <row r="4" spans="1:13" ht="65.25" customHeight="1" x14ac:dyDescent="0.25">
      <c r="C4" s="193" t="s">
        <v>333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21" x14ac:dyDescent="0.35">
      <c r="C5" s="1"/>
      <c r="D5" s="1"/>
      <c r="E5" s="1"/>
      <c r="F5" s="1"/>
      <c r="G5" s="1"/>
      <c r="H5" s="3"/>
      <c r="I5" s="1"/>
      <c r="J5" s="1"/>
      <c r="K5" s="1"/>
      <c r="L5" s="1"/>
      <c r="M5" s="1"/>
    </row>
    <row r="6" spans="1:13" ht="50.1" customHeight="1" x14ac:dyDescent="0.25">
      <c r="A6" s="196" t="s">
        <v>118</v>
      </c>
      <c r="B6" s="196" t="s">
        <v>119</v>
      </c>
      <c r="C6" s="196" t="s">
        <v>134</v>
      </c>
      <c r="D6" s="195" t="s">
        <v>121</v>
      </c>
      <c r="E6" s="195" t="s">
        <v>122</v>
      </c>
      <c r="F6" s="195" t="s">
        <v>128</v>
      </c>
      <c r="G6" s="195"/>
      <c r="H6" s="195"/>
      <c r="I6" s="195"/>
      <c r="J6" s="195"/>
      <c r="K6" s="181" t="s">
        <v>129</v>
      </c>
      <c r="L6" s="182"/>
      <c r="M6" s="183"/>
    </row>
    <row r="7" spans="1:13" ht="50.1" customHeight="1" x14ac:dyDescent="0.25">
      <c r="A7" s="196"/>
      <c r="B7" s="196"/>
      <c r="C7" s="196"/>
      <c r="D7" s="195"/>
      <c r="E7" s="195"/>
      <c r="F7" s="187" t="s">
        <v>123</v>
      </c>
      <c r="G7" s="187" t="s">
        <v>0</v>
      </c>
      <c r="H7" s="189" t="s">
        <v>88</v>
      </c>
      <c r="I7" s="216"/>
      <c r="J7" s="217"/>
      <c r="K7" s="219"/>
      <c r="L7" s="220"/>
      <c r="M7" s="221"/>
    </row>
    <row r="8" spans="1:13" ht="50.1" customHeight="1" x14ac:dyDescent="0.25">
      <c r="A8" s="196"/>
      <c r="B8" s="196"/>
      <c r="C8" s="196"/>
      <c r="D8" s="195"/>
      <c r="E8" s="195"/>
      <c r="F8" s="198"/>
      <c r="G8" s="198"/>
      <c r="H8" s="5" t="s">
        <v>62</v>
      </c>
      <c r="I8" s="5" t="s">
        <v>89</v>
      </c>
      <c r="J8" s="5" t="s">
        <v>215</v>
      </c>
      <c r="K8" s="5" t="s">
        <v>62</v>
      </c>
      <c r="L8" s="5" t="s">
        <v>89</v>
      </c>
      <c r="M8" s="5" t="s">
        <v>215</v>
      </c>
    </row>
    <row r="9" spans="1:13" ht="20.100000000000001" customHeight="1" x14ac:dyDescent="0.3">
      <c r="A9" s="52">
        <v>1</v>
      </c>
      <c r="B9" s="52">
        <v>2</v>
      </c>
      <c r="C9" s="52">
        <v>3</v>
      </c>
      <c r="D9" s="52">
        <v>4</v>
      </c>
      <c r="E9" s="52">
        <v>5</v>
      </c>
      <c r="F9" s="52">
        <v>6</v>
      </c>
      <c r="G9" s="52">
        <v>7</v>
      </c>
      <c r="H9" s="52">
        <v>8</v>
      </c>
      <c r="I9" s="52">
        <v>9</v>
      </c>
      <c r="J9" s="52">
        <v>10</v>
      </c>
      <c r="K9" s="52">
        <v>11</v>
      </c>
      <c r="L9" s="52">
        <v>12</v>
      </c>
      <c r="M9" s="52">
        <v>13</v>
      </c>
    </row>
    <row r="10" spans="1:13" ht="18.75" x14ac:dyDescent="0.25">
      <c r="A10" s="6" t="s">
        <v>124</v>
      </c>
      <c r="B10" s="6" t="s">
        <v>124</v>
      </c>
      <c r="C10" s="7" t="s">
        <v>124</v>
      </c>
      <c r="D10" s="7" t="s">
        <v>124</v>
      </c>
      <c r="E10" s="60" t="s">
        <v>125</v>
      </c>
      <c r="F10" s="6" t="s">
        <v>124</v>
      </c>
      <c r="G10" s="7" t="s">
        <v>124</v>
      </c>
      <c r="H10" s="7" t="s">
        <v>124</v>
      </c>
      <c r="I10" s="7" t="s">
        <v>124</v>
      </c>
      <c r="J10" s="7" t="s">
        <v>124</v>
      </c>
      <c r="K10" s="61">
        <f t="shared" ref="K10:M11" si="0">K11</f>
        <v>12000.09</v>
      </c>
      <c r="L10" s="61">
        <f t="shared" si="0"/>
        <v>0</v>
      </c>
      <c r="M10" s="61">
        <f t="shared" si="0"/>
        <v>0</v>
      </c>
    </row>
    <row r="11" spans="1:13" ht="99" customHeight="1" x14ac:dyDescent="0.25">
      <c r="A11" s="93">
        <v>1</v>
      </c>
      <c r="B11" s="94" t="s">
        <v>334</v>
      </c>
      <c r="C11" s="95">
        <v>84921</v>
      </c>
      <c r="D11" s="95" t="s">
        <v>1</v>
      </c>
      <c r="E11" s="96" t="s">
        <v>166</v>
      </c>
      <c r="F11" s="97" t="s">
        <v>345</v>
      </c>
      <c r="G11" s="97" t="s">
        <v>87</v>
      </c>
      <c r="H11" s="161">
        <f>H12</f>
        <v>1</v>
      </c>
      <c r="I11" s="161">
        <f>I12</f>
        <v>0</v>
      </c>
      <c r="J11" s="161">
        <f>J12</f>
        <v>0</v>
      </c>
      <c r="K11" s="98">
        <f t="shared" si="0"/>
        <v>12000.09</v>
      </c>
      <c r="L11" s="98">
        <f t="shared" si="0"/>
        <v>0</v>
      </c>
      <c r="M11" s="98">
        <f t="shared" si="0"/>
        <v>0</v>
      </c>
    </row>
    <row r="12" spans="1:13" ht="37.5" x14ac:dyDescent="0.25">
      <c r="A12" s="213">
        <v>1</v>
      </c>
      <c r="B12" s="215" t="s">
        <v>334</v>
      </c>
      <c r="C12" s="215">
        <v>84921</v>
      </c>
      <c r="D12" s="215" t="s">
        <v>4</v>
      </c>
      <c r="E12" s="33" t="s">
        <v>335</v>
      </c>
      <c r="F12" s="28" t="s">
        <v>345</v>
      </c>
      <c r="G12" s="75" t="s">
        <v>87</v>
      </c>
      <c r="H12" s="155">
        <v>1</v>
      </c>
      <c r="I12" s="155">
        <v>0</v>
      </c>
      <c r="J12" s="155">
        <v>0</v>
      </c>
      <c r="K12" s="30">
        <v>12000.09</v>
      </c>
      <c r="L12" s="30">
        <v>0</v>
      </c>
      <c r="M12" s="30">
        <v>0</v>
      </c>
    </row>
    <row r="13" spans="1:13" ht="18.75" x14ac:dyDescent="0.25">
      <c r="A13" s="214"/>
      <c r="B13" s="214"/>
      <c r="C13" s="214"/>
      <c r="D13" s="214"/>
      <c r="E13" s="127" t="s">
        <v>130</v>
      </c>
      <c r="F13" s="53" t="s">
        <v>1</v>
      </c>
      <c r="G13" s="101" t="s">
        <v>1</v>
      </c>
      <c r="H13" s="123">
        <v>46054</v>
      </c>
      <c r="I13" s="123" t="s">
        <v>1</v>
      </c>
      <c r="J13" s="123" t="s">
        <v>1</v>
      </c>
      <c r="K13" s="109" t="s">
        <v>1</v>
      </c>
      <c r="L13" s="109" t="s">
        <v>1</v>
      </c>
      <c r="M13" s="109" t="s">
        <v>1</v>
      </c>
    </row>
    <row r="14" spans="1:13" ht="18.75" x14ac:dyDescent="0.25">
      <c r="A14" s="214"/>
      <c r="B14" s="214"/>
      <c r="C14" s="214"/>
      <c r="D14" s="214"/>
      <c r="E14" s="127" t="s">
        <v>136</v>
      </c>
      <c r="F14" s="53" t="s">
        <v>1</v>
      </c>
      <c r="G14" s="101" t="s">
        <v>1</v>
      </c>
      <c r="H14" s="123">
        <v>46327</v>
      </c>
      <c r="I14" s="123" t="s">
        <v>1</v>
      </c>
      <c r="J14" s="123" t="s">
        <v>1</v>
      </c>
      <c r="K14" s="8" t="s">
        <v>1</v>
      </c>
      <c r="L14" s="8" t="s">
        <v>1</v>
      </c>
      <c r="M14" s="8" t="s">
        <v>1</v>
      </c>
    </row>
    <row r="15" spans="1:13" ht="18.75" x14ac:dyDescent="0.25">
      <c r="A15" s="214"/>
      <c r="B15" s="214"/>
      <c r="C15" s="214"/>
      <c r="D15" s="214"/>
      <c r="E15" s="127" t="s">
        <v>131</v>
      </c>
      <c r="F15" s="51" t="s">
        <v>1</v>
      </c>
      <c r="G15" s="51" t="s">
        <v>1</v>
      </c>
      <c r="H15" s="123">
        <v>46357</v>
      </c>
      <c r="I15" s="123" t="s">
        <v>1</v>
      </c>
      <c r="J15" s="123" t="s">
        <v>1</v>
      </c>
      <c r="K15" s="8" t="s">
        <v>1</v>
      </c>
      <c r="L15" s="8" t="s">
        <v>1</v>
      </c>
      <c r="M15" s="8" t="s">
        <v>1</v>
      </c>
    </row>
  </sheetData>
  <autoFilter ref="A1:M15" xr:uid="{00000000-0009-0000-0000-000007000000}"/>
  <mergeCells count="16">
    <mergeCell ref="A12:A15"/>
    <mergeCell ref="B12:B15"/>
    <mergeCell ref="C12:C15"/>
    <mergeCell ref="D12:D15"/>
    <mergeCell ref="K2:M3"/>
    <mergeCell ref="C4:M4"/>
    <mergeCell ref="A6:A8"/>
    <mergeCell ref="B6:B8"/>
    <mergeCell ref="C6:C8"/>
    <mergeCell ref="D6:D8"/>
    <mergeCell ref="E6:E8"/>
    <mergeCell ref="F6:J6"/>
    <mergeCell ref="K6:M7"/>
    <mergeCell ref="F7:F8"/>
    <mergeCell ref="G7:G8"/>
    <mergeCell ref="H7:J7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"/>
  <sheetViews>
    <sheetView workbookViewId="0">
      <selection activeCell="C1" sqref="C1"/>
    </sheetView>
  </sheetViews>
  <sheetFormatPr defaultRowHeight="15" x14ac:dyDescent="0.25"/>
  <cols>
    <col min="1" max="1" width="15.7109375" customWidth="1"/>
    <col min="2" max="2" width="20.5703125" customWidth="1"/>
    <col min="3" max="3" width="18.28515625" customWidth="1"/>
  </cols>
  <sheetData>
    <row r="1" spans="1:3" x14ac:dyDescent="0.25">
      <c r="A1" s="67">
        <f>'Рег. проект'!K10+'Проект01(Разв УДС) '!K10+'Проект 02(Ремонт дорог) (3)'!K10+'Проект 03 (улуч кач тр обсл)'!K10+'Процесс01(Содержание УДС)'!K10+'Процесс02(Тр.обслуж.насел)'!K10+'Процесс03(Траспортн безопснос)'!K10+'Рег. проект (2)'!K10</f>
        <v>7660092.5999999996</v>
      </c>
      <c r="B1" s="67">
        <f>'Рег. проект'!L10+'Проект01(Разв УДС) '!L10+'Проект 02(Ремонт дорог) (3)'!L10+'Проект 03 (улуч кач тр обсл)'!L10+'Процесс01(Содержание УДС)'!L10+'Процесс02(Тр.обслуж.насел)'!L10+'Процесс03(Траспортн безопснос)'!L10+'Рег. проект (2)'!L10</f>
        <v>7157808.5299999993</v>
      </c>
      <c r="C1" s="67">
        <f>'Рег. проект'!M10+'Проект01(Разв УДС) '!M10+'Проект 02(Ремонт дорог) (3)'!M10+'Проект 03 (улуч кач тр обсл)'!M10+'Процесс01(Содержание УДС)'!M10+'Процесс02(Тр.обслуж.насел)'!M10+'Процесс03(Траспортн безопснос)'!M10+'Рег. проект (2)'!M10</f>
        <v>10913636.189999999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Проект01(Разв УДС) </vt:lpstr>
      <vt:lpstr>Проект 02(Ремонт дорог) (3)</vt:lpstr>
      <vt:lpstr>Проект 03 (улуч кач тр обсл)</vt:lpstr>
      <vt:lpstr>Процесс01(Содержание УДС)</vt:lpstr>
      <vt:lpstr>Процесс02(Тр.обслуж.насел)</vt:lpstr>
      <vt:lpstr>Процесс03(Траспортн безопснос)</vt:lpstr>
      <vt:lpstr>Рег. проект</vt:lpstr>
      <vt:lpstr>Рег. проект (2)</vt:lpstr>
      <vt:lpstr>ИТОГ</vt:lpstr>
      <vt:lpstr>'Проект01(Разв УДС)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Костин Андрей Васильевич</cp:lastModifiedBy>
  <cp:lastPrinted>2026-01-28T15:15:27Z</cp:lastPrinted>
  <dcterms:created xsi:type="dcterms:W3CDTF">2023-06-02T10:51:33Z</dcterms:created>
  <dcterms:modified xsi:type="dcterms:W3CDTF">2026-02-06T13:15:36Z</dcterms:modified>
</cp:coreProperties>
</file>